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54.5\09_обмен\2024 ПТО\2024 ПТО\14 ИНВЕСТИЦИОННАЯ ПРОГРАММА 2024г\Отчет по инвестиционной программе\2 квартал\2 квартал\"/>
    </mc:Choice>
  </mc:AlternateContent>
  <bookViews>
    <workbookView xWindow="2340" yWindow="2340" windowWidth="21600" windowHeight="11385" tabRatio="288"/>
  </bookViews>
  <sheets>
    <sheet name="Ф15" sheetId="1" r:id="rId1"/>
  </sheets>
  <calcPr calcId="162913"/>
</workbook>
</file>

<file path=xl/calcChain.xml><?xml version="1.0" encoding="utf-8"?>
<calcChain xmlns="http://schemas.openxmlformats.org/spreadsheetml/2006/main">
  <c r="L36" i="1" l="1"/>
  <c r="K36" i="1"/>
  <c r="J36" i="1"/>
  <c r="I36" i="1"/>
  <c r="H36" i="1"/>
  <c r="G36" i="1"/>
  <c r="F36" i="1"/>
  <c r="E36" i="1"/>
  <c r="AM77" i="1"/>
  <c r="CL81" i="1"/>
  <c r="CK81" i="1"/>
  <c r="AZ81" i="1"/>
  <c r="CN81" i="1" s="1"/>
  <c r="AY81" i="1"/>
  <c r="CM81" i="1" s="1"/>
  <c r="AX81" i="1"/>
  <c r="AW81" i="1"/>
  <c r="AV81" i="1"/>
  <c r="AU81" i="1"/>
  <c r="AT81" i="1"/>
  <c r="CH81" i="1" s="1"/>
  <c r="AS81" i="1"/>
  <c r="CG81" i="1" s="1"/>
  <c r="L81" i="1"/>
  <c r="K81" i="1"/>
  <c r="J81" i="1"/>
  <c r="I81" i="1"/>
  <c r="H81" i="1"/>
  <c r="CJ81" i="1" s="1"/>
  <c r="G81" i="1"/>
  <c r="CI81" i="1" s="1"/>
  <c r="F81" i="1"/>
  <c r="E81" i="1"/>
  <c r="G77" i="1"/>
  <c r="BX25" i="1" l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BX23" i="1"/>
  <c r="BW23" i="1"/>
  <c r="BV23" i="1"/>
  <c r="BU23" i="1"/>
  <c r="BT23" i="1"/>
  <c r="BS23" i="1"/>
  <c r="BR23" i="1"/>
  <c r="BQ23" i="1"/>
  <c r="BP23" i="1"/>
  <c r="BO23" i="1"/>
  <c r="BN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BX87" i="1"/>
  <c r="BW87" i="1"/>
  <c r="BV87" i="1"/>
  <c r="BU87" i="1"/>
  <c r="BT87" i="1"/>
  <c r="BS87" i="1"/>
  <c r="BR87" i="1"/>
  <c r="BQ87" i="1"/>
  <c r="BP87" i="1"/>
  <c r="BO87" i="1"/>
  <c r="BN87" i="1"/>
  <c r="BM87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BX83" i="1"/>
  <c r="BW83" i="1"/>
  <c r="BV83" i="1"/>
  <c r="BU83" i="1"/>
  <c r="BT83" i="1"/>
  <c r="BS83" i="1"/>
  <c r="BR83" i="1"/>
  <c r="BQ83" i="1"/>
  <c r="BP83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K76" i="1" s="1"/>
  <c r="BJ77" i="1"/>
  <c r="BI77" i="1"/>
  <c r="BH77" i="1"/>
  <c r="BG77" i="1"/>
  <c r="BF77" i="1"/>
  <c r="BE77" i="1"/>
  <c r="BD77" i="1"/>
  <c r="BC77" i="1"/>
  <c r="BB77" i="1"/>
  <c r="BA77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M23" i="1" s="1"/>
  <c r="BL76" i="1"/>
  <c r="BJ76" i="1"/>
  <c r="BI76" i="1"/>
  <c r="BH76" i="1"/>
  <c r="BG76" i="1"/>
  <c r="BF76" i="1"/>
  <c r="BE76" i="1"/>
  <c r="BD76" i="1"/>
  <c r="BC76" i="1"/>
  <c r="BB76" i="1"/>
  <c r="BA76" i="1"/>
  <c r="BX70" i="1"/>
  <c r="BW70" i="1"/>
  <c r="BV70" i="1"/>
  <c r="BU70" i="1"/>
  <c r="BT70" i="1"/>
  <c r="BS70" i="1"/>
  <c r="BR70" i="1"/>
  <c r="BQ70" i="1"/>
  <c r="BP70" i="1"/>
  <c r="BO70" i="1"/>
  <c r="BN70" i="1"/>
  <c r="BM70" i="1"/>
  <c r="BL70" i="1"/>
  <c r="BK70" i="1"/>
  <c r="BJ70" i="1"/>
  <c r="BI70" i="1"/>
  <c r="BH70" i="1"/>
  <c r="BG70" i="1"/>
  <c r="BF70" i="1"/>
  <c r="BE70" i="1"/>
  <c r="BE69" i="1" s="1"/>
  <c r="BD70" i="1"/>
  <c r="BD69" i="1" s="1"/>
  <c r="BC70" i="1"/>
  <c r="BB70" i="1"/>
  <c r="BA70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C69" i="1"/>
  <c r="BB69" i="1"/>
  <c r="BA69" i="1"/>
  <c r="BX65" i="1"/>
  <c r="BW65" i="1"/>
  <c r="BV65" i="1"/>
  <c r="BU65" i="1"/>
  <c r="BT65" i="1"/>
  <c r="BS65" i="1"/>
  <c r="BR65" i="1"/>
  <c r="BQ65" i="1"/>
  <c r="BP65" i="1"/>
  <c r="BP58" i="1" s="1"/>
  <c r="BP57" i="1" s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BX62" i="1"/>
  <c r="BW62" i="1"/>
  <c r="BV62" i="1"/>
  <c r="BU62" i="1"/>
  <c r="BT62" i="1"/>
  <c r="BS62" i="1"/>
  <c r="BR62" i="1"/>
  <c r="BQ62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BX59" i="1"/>
  <c r="BW59" i="1"/>
  <c r="BV59" i="1"/>
  <c r="BU59" i="1"/>
  <c r="BT59" i="1"/>
  <c r="BS59" i="1"/>
  <c r="BR59" i="1"/>
  <c r="BQ59" i="1"/>
  <c r="BP59" i="1"/>
  <c r="BO59" i="1"/>
  <c r="BN59" i="1"/>
  <c r="BM59" i="1"/>
  <c r="BL59" i="1"/>
  <c r="BK59" i="1"/>
  <c r="BJ59" i="1"/>
  <c r="BI59" i="1"/>
  <c r="BH59" i="1"/>
  <c r="BH58" i="1" s="1"/>
  <c r="BH57" i="1" s="1"/>
  <c r="BG59" i="1"/>
  <c r="BF59" i="1"/>
  <c r="BE59" i="1"/>
  <c r="BD59" i="1"/>
  <c r="BC59" i="1"/>
  <c r="BB59" i="1"/>
  <c r="BA59" i="1"/>
  <c r="BX58" i="1"/>
  <c r="BW58" i="1"/>
  <c r="BW57" i="1" s="1"/>
  <c r="BV58" i="1"/>
  <c r="BU58" i="1"/>
  <c r="BT58" i="1"/>
  <c r="BS58" i="1"/>
  <c r="BR58" i="1"/>
  <c r="BQ58" i="1"/>
  <c r="BO58" i="1"/>
  <c r="BN58" i="1"/>
  <c r="BM58" i="1"/>
  <c r="BL58" i="1"/>
  <c r="BK58" i="1"/>
  <c r="BJ58" i="1"/>
  <c r="BJ57" i="1" s="1"/>
  <c r="BI58" i="1"/>
  <c r="BG58" i="1"/>
  <c r="BF58" i="1"/>
  <c r="BE58" i="1"/>
  <c r="BD58" i="1"/>
  <c r="BD57" i="1" s="1"/>
  <c r="BC58" i="1"/>
  <c r="BB58" i="1"/>
  <c r="BA58" i="1"/>
  <c r="BX57" i="1"/>
  <c r="BV57" i="1"/>
  <c r="BU57" i="1"/>
  <c r="BT57" i="1"/>
  <c r="BS57" i="1"/>
  <c r="BR57" i="1"/>
  <c r="BQ57" i="1"/>
  <c r="BO57" i="1"/>
  <c r="BN57" i="1"/>
  <c r="BM57" i="1"/>
  <c r="BL57" i="1"/>
  <c r="BK57" i="1"/>
  <c r="BI57" i="1"/>
  <c r="BG57" i="1"/>
  <c r="BF57" i="1"/>
  <c r="BE57" i="1"/>
  <c r="BC57" i="1"/>
  <c r="BB57" i="1"/>
  <c r="BA57" i="1"/>
  <c r="BX48" i="1"/>
  <c r="BW48" i="1"/>
  <c r="BV48" i="1"/>
  <c r="BU48" i="1"/>
  <c r="BT48" i="1"/>
  <c r="BS48" i="1"/>
  <c r="BR48" i="1"/>
  <c r="BQ48" i="1"/>
  <c r="BP48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BX45" i="1"/>
  <c r="BW45" i="1"/>
  <c r="BV45" i="1"/>
  <c r="BU45" i="1"/>
  <c r="BT45" i="1"/>
  <c r="BS45" i="1"/>
  <c r="BR45" i="1"/>
  <c r="BQ45" i="1"/>
  <c r="BP45" i="1"/>
  <c r="BP44" i="1" s="1"/>
  <c r="BP43" i="1" s="1"/>
  <c r="BO45" i="1"/>
  <c r="BN45" i="1"/>
  <c r="BM45" i="1"/>
  <c r="BL45" i="1"/>
  <c r="BK45" i="1"/>
  <c r="BK44" i="1" s="1"/>
  <c r="BK43" i="1" s="1"/>
  <c r="BJ45" i="1"/>
  <c r="BI45" i="1"/>
  <c r="BH45" i="1"/>
  <c r="BG45" i="1"/>
  <c r="BF45" i="1"/>
  <c r="BE45" i="1"/>
  <c r="BD45" i="1"/>
  <c r="BC45" i="1"/>
  <c r="BB45" i="1"/>
  <c r="BA45" i="1"/>
  <c r="BX44" i="1"/>
  <c r="BW44" i="1"/>
  <c r="BV44" i="1"/>
  <c r="BV43" i="1" s="1"/>
  <c r="BU44" i="1"/>
  <c r="BT44" i="1"/>
  <c r="BS44" i="1"/>
  <c r="BR44" i="1"/>
  <c r="BQ44" i="1"/>
  <c r="BO44" i="1"/>
  <c r="BN44" i="1"/>
  <c r="BM44" i="1"/>
  <c r="BL44" i="1"/>
  <c r="BJ44" i="1"/>
  <c r="BI44" i="1"/>
  <c r="BH44" i="1"/>
  <c r="BG44" i="1"/>
  <c r="BF44" i="1"/>
  <c r="BE44" i="1"/>
  <c r="BD44" i="1"/>
  <c r="BC44" i="1"/>
  <c r="BB44" i="1"/>
  <c r="BA44" i="1"/>
  <c r="BX43" i="1"/>
  <c r="BW43" i="1"/>
  <c r="BU43" i="1"/>
  <c r="BT43" i="1"/>
  <c r="BS43" i="1"/>
  <c r="BR43" i="1"/>
  <c r="BQ43" i="1"/>
  <c r="BO43" i="1"/>
  <c r="BN43" i="1"/>
  <c r="BM43" i="1"/>
  <c r="BL43" i="1"/>
  <c r="BJ43" i="1"/>
  <c r="BI43" i="1"/>
  <c r="BH43" i="1"/>
  <c r="BG43" i="1"/>
  <c r="BF43" i="1"/>
  <c r="BE43" i="1"/>
  <c r="BD43" i="1"/>
  <c r="BC43" i="1"/>
  <c r="BB43" i="1"/>
  <c r="BA43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BX38" i="1"/>
  <c r="BW38" i="1"/>
  <c r="BV38" i="1"/>
  <c r="BU38" i="1"/>
  <c r="BT38" i="1"/>
  <c r="BS38" i="1"/>
  <c r="BR38" i="1"/>
  <c r="BQ38" i="1"/>
  <c r="BP38" i="1"/>
  <c r="BO38" i="1"/>
  <c r="BN38" i="1"/>
  <c r="BM38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BX32" i="1"/>
  <c r="BW32" i="1"/>
  <c r="BV32" i="1"/>
  <c r="BU32" i="1"/>
  <c r="BU31" i="1" s="1"/>
  <c r="BU21" i="1" s="1"/>
  <c r="BU19" i="1" s="1"/>
  <c r="BT32" i="1"/>
  <c r="BT31" i="1" s="1"/>
  <c r="BT21" i="1" s="1"/>
  <c r="BT19" i="1" s="1"/>
  <c r="BS32" i="1"/>
  <c r="BS31" i="1" s="1"/>
  <c r="BS21" i="1" s="1"/>
  <c r="BS19" i="1" s="1"/>
  <c r="BR32" i="1"/>
  <c r="BR31" i="1" s="1"/>
  <c r="BR21" i="1" s="1"/>
  <c r="BR19" i="1" s="1"/>
  <c r="BQ32" i="1"/>
  <c r="BQ31" i="1" s="1"/>
  <c r="BQ21" i="1" s="1"/>
  <c r="BQ19" i="1" s="1"/>
  <c r="BP32" i="1"/>
  <c r="BO32" i="1"/>
  <c r="BO31" i="1" s="1"/>
  <c r="BO21" i="1" s="1"/>
  <c r="BO19" i="1" s="1"/>
  <c r="BN32" i="1"/>
  <c r="BM32" i="1"/>
  <c r="BL32" i="1"/>
  <c r="BL31" i="1" s="1"/>
  <c r="BL21" i="1" s="1"/>
  <c r="BL19" i="1" s="1"/>
  <c r="BK32" i="1"/>
  <c r="BJ32" i="1"/>
  <c r="BI32" i="1"/>
  <c r="BI31" i="1" s="1"/>
  <c r="BI21" i="1" s="1"/>
  <c r="BI19" i="1" s="1"/>
  <c r="BH32" i="1"/>
  <c r="BG32" i="1"/>
  <c r="BF32" i="1"/>
  <c r="BF31" i="1" s="1"/>
  <c r="BF21" i="1" s="1"/>
  <c r="BF19" i="1" s="1"/>
  <c r="BE32" i="1"/>
  <c r="BD32" i="1"/>
  <c r="BC32" i="1"/>
  <c r="BB32" i="1"/>
  <c r="BA32" i="1"/>
  <c r="BA31" i="1" s="1"/>
  <c r="BA21" i="1" s="1"/>
  <c r="BA19" i="1" s="1"/>
  <c r="BX31" i="1"/>
  <c r="BX21" i="1" s="1"/>
  <c r="BX19" i="1" s="1"/>
  <c r="BN31" i="1"/>
  <c r="BN21" i="1" s="1"/>
  <c r="BN19" i="1" s="1"/>
  <c r="BM31" i="1"/>
  <c r="BM21" i="1" s="1"/>
  <c r="BG31" i="1"/>
  <c r="BG21" i="1" s="1"/>
  <c r="BG19" i="1" s="1"/>
  <c r="BC31" i="1"/>
  <c r="BC21" i="1" s="1"/>
  <c r="BC19" i="1" s="1"/>
  <c r="BB31" i="1"/>
  <c r="BB21" i="1" s="1"/>
  <c r="BB19" i="1" s="1"/>
  <c r="BX27" i="1"/>
  <c r="BW27" i="1"/>
  <c r="BV27" i="1"/>
  <c r="BU27" i="1"/>
  <c r="BT27" i="1"/>
  <c r="BS27" i="1"/>
  <c r="BR27" i="1"/>
  <c r="BQ27" i="1"/>
  <c r="BP27" i="1"/>
  <c r="BP26" i="1" s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BX26" i="1"/>
  <c r="BW26" i="1"/>
  <c r="BV26" i="1"/>
  <c r="BU26" i="1"/>
  <c r="BT26" i="1"/>
  <c r="BS26" i="1"/>
  <c r="BR26" i="1"/>
  <c r="BQ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BV31" i="1" l="1"/>
  <c r="BV21" i="1" s="1"/>
  <c r="BV19" i="1" s="1"/>
  <c r="BW31" i="1"/>
  <c r="BW21" i="1" s="1"/>
  <c r="BW19" i="1" s="1"/>
  <c r="BK31" i="1"/>
  <c r="BK21" i="1" s="1"/>
  <c r="BK19" i="1" s="1"/>
  <c r="BH31" i="1"/>
  <c r="BH21" i="1" s="1"/>
  <c r="BH19" i="1" s="1"/>
  <c r="BE31" i="1"/>
  <c r="BE21" i="1" s="1"/>
  <c r="BE19" i="1" s="1"/>
  <c r="BM19" i="1"/>
  <c r="BJ31" i="1"/>
  <c r="BJ21" i="1" s="1"/>
  <c r="BJ19" i="1" s="1"/>
  <c r="BP31" i="1"/>
  <c r="BP21" i="1" s="1"/>
  <c r="BP19" i="1" s="1"/>
  <c r="BD31" i="1"/>
  <c r="BD21" i="1" s="1"/>
  <c r="BD19" i="1" s="1"/>
  <c r="CF87" i="1"/>
  <c r="CE87" i="1"/>
  <c r="AY87" i="1" s="1"/>
  <c r="CD87" i="1"/>
  <c r="AX87" i="1" s="1"/>
  <c r="CC87" i="1"/>
  <c r="AW87" i="1" s="1"/>
  <c r="CB87" i="1"/>
  <c r="CA87" i="1"/>
  <c r="BZ87" i="1"/>
  <c r="BY87" i="1"/>
  <c r="BY76" i="1" s="1"/>
  <c r="BY23" i="1" s="1"/>
  <c r="CF83" i="1"/>
  <c r="CF76" i="1" s="1"/>
  <c r="CF23" i="1" s="1"/>
  <c r="CE83" i="1"/>
  <c r="CE76" i="1" s="1"/>
  <c r="CE23" i="1" s="1"/>
  <c r="CD83" i="1"/>
  <c r="CC83" i="1"/>
  <c r="CB83" i="1"/>
  <c r="CA83" i="1"/>
  <c r="BZ83" i="1"/>
  <c r="BZ76" i="1" s="1"/>
  <c r="BZ23" i="1" s="1"/>
  <c r="BY83" i="1"/>
  <c r="CF77" i="1"/>
  <c r="CE77" i="1"/>
  <c r="CD77" i="1"/>
  <c r="CC77" i="1"/>
  <c r="CB77" i="1"/>
  <c r="CB76" i="1" s="1"/>
  <c r="CB23" i="1" s="1"/>
  <c r="CA77" i="1"/>
  <c r="CA76" i="1" s="1"/>
  <c r="CA23" i="1" s="1"/>
  <c r="BZ77" i="1"/>
  <c r="BY77" i="1"/>
  <c r="CD76" i="1"/>
  <c r="CD23" i="1" s="1"/>
  <c r="CC76" i="1"/>
  <c r="CC23" i="1" s="1"/>
  <c r="CF70" i="1"/>
  <c r="CF69" i="1" s="1"/>
  <c r="CE70" i="1"/>
  <c r="CE69" i="1" s="1"/>
  <c r="CD70" i="1"/>
  <c r="CC70" i="1"/>
  <c r="CB70" i="1"/>
  <c r="CA70" i="1"/>
  <c r="BZ70" i="1"/>
  <c r="BZ69" i="1" s="1"/>
  <c r="BY70" i="1"/>
  <c r="BY69" i="1" s="1"/>
  <c r="CD69" i="1"/>
  <c r="CC69" i="1"/>
  <c r="CB69" i="1"/>
  <c r="CA69" i="1"/>
  <c r="CF65" i="1"/>
  <c r="CE65" i="1"/>
  <c r="CD65" i="1"/>
  <c r="CC65" i="1"/>
  <c r="CB65" i="1"/>
  <c r="CA65" i="1"/>
  <c r="BZ65" i="1"/>
  <c r="BY65" i="1"/>
  <c r="CF62" i="1"/>
  <c r="CE62" i="1"/>
  <c r="CE58" i="1" s="1"/>
  <c r="CE57" i="1" s="1"/>
  <c r="CD62" i="1"/>
  <c r="CC62" i="1"/>
  <c r="CB62" i="1"/>
  <c r="CA62" i="1"/>
  <c r="BZ62" i="1"/>
  <c r="BZ58" i="1" s="1"/>
  <c r="BZ57" i="1" s="1"/>
  <c r="BY62" i="1"/>
  <c r="BY58" i="1" s="1"/>
  <c r="BY57" i="1" s="1"/>
  <c r="CF59" i="1"/>
  <c r="CE59" i="1"/>
  <c r="CD59" i="1"/>
  <c r="CC59" i="1"/>
  <c r="CB59" i="1"/>
  <c r="CB58" i="1" s="1"/>
  <c r="CB57" i="1" s="1"/>
  <c r="CA59" i="1"/>
  <c r="CA58" i="1" s="1"/>
  <c r="CA57" i="1" s="1"/>
  <c r="BZ59" i="1"/>
  <c r="BY59" i="1"/>
  <c r="CD58" i="1"/>
  <c r="CD57" i="1" s="1"/>
  <c r="CC58" i="1"/>
  <c r="CC57" i="1" s="1"/>
  <c r="CF48" i="1"/>
  <c r="CE48" i="1"/>
  <c r="CD48" i="1"/>
  <c r="CC48" i="1"/>
  <c r="CB48" i="1"/>
  <c r="CB44" i="1" s="1"/>
  <c r="CB43" i="1" s="1"/>
  <c r="CA48" i="1"/>
  <c r="CA44" i="1" s="1"/>
  <c r="CA43" i="1" s="1"/>
  <c r="BZ48" i="1"/>
  <c r="BY48" i="1"/>
  <c r="CF45" i="1"/>
  <c r="CE45" i="1"/>
  <c r="CD45" i="1"/>
  <c r="CD44" i="1" s="1"/>
  <c r="CD43" i="1" s="1"/>
  <c r="CC45" i="1"/>
  <c r="CC44" i="1" s="1"/>
  <c r="CC43" i="1" s="1"/>
  <c r="CB45" i="1"/>
  <c r="CA45" i="1"/>
  <c r="BZ45" i="1"/>
  <c r="BY45" i="1"/>
  <c r="CF44" i="1"/>
  <c r="CF43" i="1" s="1"/>
  <c r="CE44" i="1"/>
  <c r="CE43" i="1" s="1"/>
  <c r="BZ44" i="1"/>
  <c r="BZ43" i="1" s="1"/>
  <c r="BY44" i="1"/>
  <c r="BY43" i="1" s="1"/>
  <c r="CF41" i="1"/>
  <c r="CE41" i="1"/>
  <c r="CD41" i="1"/>
  <c r="CC41" i="1"/>
  <c r="CB41" i="1"/>
  <c r="CA41" i="1"/>
  <c r="BZ41" i="1"/>
  <c r="BY41" i="1"/>
  <c r="CF38" i="1"/>
  <c r="CE38" i="1"/>
  <c r="CD38" i="1"/>
  <c r="CC38" i="1"/>
  <c r="CB38" i="1"/>
  <c r="CA38" i="1"/>
  <c r="BZ38" i="1"/>
  <c r="BY38" i="1"/>
  <c r="CF33" i="1"/>
  <c r="CE33" i="1"/>
  <c r="CD33" i="1"/>
  <c r="CC33" i="1"/>
  <c r="CB33" i="1"/>
  <c r="CB32" i="1" s="1"/>
  <c r="CA33" i="1"/>
  <c r="BZ33" i="1"/>
  <c r="BY33" i="1"/>
  <c r="CD32" i="1"/>
  <c r="CD31" i="1" s="1"/>
  <c r="CD21" i="1" s="1"/>
  <c r="CC32" i="1"/>
  <c r="CC31" i="1" s="1"/>
  <c r="CC21" i="1" s="1"/>
  <c r="CF27" i="1"/>
  <c r="CF26" i="1" s="1"/>
  <c r="CF20" i="1" s="1"/>
  <c r="CE27" i="1"/>
  <c r="CD27" i="1"/>
  <c r="CC27" i="1"/>
  <c r="CB27" i="1"/>
  <c r="CB26" i="1" s="1"/>
  <c r="CB20" i="1" s="1"/>
  <c r="CA27" i="1"/>
  <c r="CA26" i="1" s="1"/>
  <c r="CA20" i="1" s="1"/>
  <c r="BZ27" i="1"/>
  <c r="BY27" i="1"/>
  <c r="CE26" i="1"/>
  <c r="CE20" i="1" s="1"/>
  <c r="CD26" i="1"/>
  <c r="CD20" i="1" s="1"/>
  <c r="CC26" i="1"/>
  <c r="CC20" i="1" s="1"/>
  <c r="BZ26" i="1"/>
  <c r="BZ20" i="1" s="1"/>
  <c r="BY26" i="1"/>
  <c r="BY20" i="1" s="1"/>
  <c r="CF25" i="1"/>
  <c r="CE25" i="1"/>
  <c r="CD25" i="1"/>
  <c r="CC25" i="1"/>
  <c r="CB25" i="1"/>
  <c r="CA25" i="1"/>
  <c r="BZ25" i="1"/>
  <c r="BY25" i="1"/>
  <c r="CF22" i="1"/>
  <c r="CE22" i="1"/>
  <c r="CD22" i="1"/>
  <c r="CC22" i="1"/>
  <c r="CB22" i="1"/>
  <c r="CA22" i="1"/>
  <c r="BZ22" i="1"/>
  <c r="BY22" i="1"/>
  <c r="AL20" i="1"/>
  <c r="AN20" i="1"/>
  <c r="AO20" i="1"/>
  <c r="AP20" i="1"/>
  <c r="AQ20" i="1"/>
  <c r="AL22" i="1"/>
  <c r="AM22" i="1"/>
  <c r="AN22" i="1"/>
  <c r="AO22" i="1"/>
  <c r="AP22" i="1"/>
  <c r="AQ22" i="1"/>
  <c r="AR22" i="1"/>
  <c r="AO23" i="1"/>
  <c r="AL25" i="1"/>
  <c r="AM25" i="1"/>
  <c r="AN25" i="1"/>
  <c r="AO25" i="1"/>
  <c r="AP25" i="1"/>
  <c r="AQ25" i="1"/>
  <c r="AR25" i="1"/>
  <c r="AL33" i="1"/>
  <c r="AL32" i="1" s="1"/>
  <c r="AL31" i="1" s="1"/>
  <c r="AL21" i="1" s="1"/>
  <c r="AM33" i="1"/>
  <c r="G33" i="1" s="1"/>
  <c r="AN33" i="1"/>
  <c r="AN32" i="1" s="1"/>
  <c r="AN31" i="1" s="1"/>
  <c r="AN21" i="1" s="1"/>
  <c r="AO33" i="1"/>
  <c r="AO32" i="1" s="1"/>
  <c r="AO31" i="1" s="1"/>
  <c r="AO21" i="1" s="1"/>
  <c r="AP33" i="1"/>
  <c r="AP32" i="1" s="1"/>
  <c r="AQ33" i="1"/>
  <c r="K33" i="1" s="1"/>
  <c r="AR33" i="1"/>
  <c r="L33" i="1" s="1"/>
  <c r="AM32" i="1"/>
  <c r="AM31" i="1" s="1"/>
  <c r="AM21" i="1" s="1"/>
  <c r="AR32" i="1"/>
  <c r="L32" i="1" s="1"/>
  <c r="AL27" i="1"/>
  <c r="AM27" i="1"/>
  <c r="AN27" i="1"/>
  <c r="AN26" i="1" s="1"/>
  <c r="AO27" i="1"/>
  <c r="AO26" i="1" s="1"/>
  <c r="AP27" i="1"/>
  <c r="AQ27" i="1"/>
  <c r="AR27" i="1"/>
  <c r="AR26" i="1" s="1"/>
  <c r="AR20" i="1" s="1"/>
  <c r="CO27" i="1"/>
  <c r="AL26" i="1"/>
  <c r="AM26" i="1"/>
  <c r="AM20" i="1" s="1"/>
  <c r="AP26" i="1"/>
  <c r="AQ26" i="1"/>
  <c r="AL87" i="1"/>
  <c r="AM87" i="1"/>
  <c r="AN87" i="1"/>
  <c r="H87" i="1" s="1"/>
  <c r="AO87" i="1"/>
  <c r="AP87" i="1"/>
  <c r="AQ87" i="1"/>
  <c r="K87" i="1" s="1"/>
  <c r="AR87" i="1"/>
  <c r="AK87" i="1"/>
  <c r="AK76" i="1" s="1"/>
  <c r="AL83" i="1"/>
  <c r="F83" i="1" s="1"/>
  <c r="AM83" i="1"/>
  <c r="AN83" i="1"/>
  <c r="H83" i="1" s="1"/>
  <c r="AO83" i="1"/>
  <c r="AP83" i="1"/>
  <c r="AQ83" i="1"/>
  <c r="AR83" i="1"/>
  <c r="L83" i="1" s="1"/>
  <c r="AK83" i="1"/>
  <c r="E83" i="1" s="1"/>
  <c r="AL77" i="1"/>
  <c r="AN77" i="1"/>
  <c r="H77" i="1" s="1"/>
  <c r="AO77" i="1"/>
  <c r="AP77" i="1"/>
  <c r="AQ77" i="1"/>
  <c r="AQ76" i="1" s="1"/>
  <c r="AQ23" i="1" s="1"/>
  <c r="AR77" i="1"/>
  <c r="AK77" i="1"/>
  <c r="E77" i="1" s="1"/>
  <c r="AO76" i="1"/>
  <c r="I76" i="1" s="1"/>
  <c r="AL70" i="1"/>
  <c r="AM70" i="1"/>
  <c r="G70" i="1" s="1"/>
  <c r="AN70" i="1"/>
  <c r="AN69" i="1" s="1"/>
  <c r="H69" i="1" s="1"/>
  <c r="AO70" i="1"/>
  <c r="AO69" i="1" s="1"/>
  <c r="I69" i="1" s="1"/>
  <c r="AP70" i="1"/>
  <c r="AQ70" i="1"/>
  <c r="AR70" i="1"/>
  <c r="AK70" i="1"/>
  <c r="AL69" i="1"/>
  <c r="F69" i="1" s="1"/>
  <c r="AM69" i="1"/>
  <c r="G69" i="1" s="1"/>
  <c r="AP69" i="1"/>
  <c r="J69" i="1" s="1"/>
  <c r="AQ69" i="1"/>
  <c r="AR69" i="1"/>
  <c r="AK69" i="1"/>
  <c r="E69" i="1" s="1"/>
  <c r="AL65" i="1"/>
  <c r="AM65" i="1"/>
  <c r="AN65" i="1"/>
  <c r="H65" i="1" s="1"/>
  <c r="AO65" i="1"/>
  <c r="AP65" i="1"/>
  <c r="AQ65" i="1"/>
  <c r="AR65" i="1"/>
  <c r="AL62" i="1"/>
  <c r="AM62" i="1"/>
  <c r="G62" i="1" s="1"/>
  <c r="AN62" i="1"/>
  <c r="H62" i="1" s="1"/>
  <c r="AO62" i="1"/>
  <c r="AP62" i="1"/>
  <c r="AQ62" i="1"/>
  <c r="AR62" i="1"/>
  <c r="AK65" i="1"/>
  <c r="AK62" i="1"/>
  <c r="AL59" i="1"/>
  <c r="AL58" i="1" s="1"/>
  <c r="AM59" i="1"/>
  <c r="AN59" i="1"/>
  <c r="AO59" i="1"/>
  <c r="AP59" i="1"/>
  <c r="AQ59" i="1"/>
  <c r="AR59" i="1"/>
  <c r="AK59" i="1"/>
  <c r="AP58" i="1"/>
  <c r="J58" i="1" s="1"/>
  <c r="AQ58" i="1"/>
  <c r="K58" i="1" s="1"/>
  <c r="AK58" i="1"/>
  <c r="E58" i="1" s="1"/>
  <c r="AP57" i="1"/>
  <c r="J57" i="1" s="1"/>
  <c r="AL48" i="1"/>
  <c r="AM48" i="1"/>
  <c r="AN48" i="1"/>
  <c r="H48" i="1" s="1"/>
  <c r="AO48" i="1"/>
  <c r="AO44" i="1" s="1"/>
  <c r="AO43" i="1" s="1"/>
  <c r="I43" i="1" s="1"/>
  <c r="AP48" i="1"/>
  <c r="AQ48" i="1"/>
  <c r="K48" i="1" s="1"/>
  <c r="AR48" i="1"/>
  <c r="AK48" i="1"/>
  <c r="E48" i="1" s="1"/>
  <c r="AL45" i="1"/>
  <c r="AM45" i="1"/>
  <c r="AM44" i="1" s="1"/>
  <c r="AM43" i="1" s="1"/>
  <c r="G43" i="1" s="1"/>
  <c r="AN45" i="1"/>
  <c r="AO45" i="1"/>
  <c r="AP45" i="1"/>
  <c r="J45" i="1" s="1"/>
  <c r="AQ45" i="1"/>
  <c r="K45" i="1" s="1"/>
  <c r="AR45" i="1"/>
  <c r="AL44" i="1"/>
  <c r="AL43" i="1" s="1"/>
  <c r="F43" i="1" s="1"/>
  <c r="AP44" i="1"/>
  <c r="AP43" i="1" s="1"/>
  <c r="J43" i="1" s="1"/>
  <c r="AQ44" i="1"/>
  <c r="AQ43" i="1" s="1"/>
  <c r="K43" i="1" s="1"/>
  <c r="AR44" i="1"/>
  <c r="AR43" i="1" s="1"/>
  <c r="L43" i="1" s="1"/>
  <c r="AK45" i="1"/>
  <c r="AK44" i="1" s="1"/>
  <c r="AK43" i="1" s="1"/>
  <c r="E43" i="1" s="1"/>
  <c r="AL41" i="1"/>
  <c r="F41" i="1" s="1"/>
  <c r="AM41" i="1"/>
  <c r="AN41" i="1"/>
  <c r="AO41" i="1"/>
  <c r="I41" i="1" s="1"/>
  <c r="AP41" i="1"/>
  <c r="AQ41" i="1"/>
  <c r="AR41" i="1"/>
  <c r="L41" i="1" s="1"/>
  <c r="AK41" i="1"/>
  <c r="E41" i="1" s="1"/>
  <c r="AL38" i="1"/>
  <c r="AM38" i="1"/>
  <c r="AN38" i="1"/>
  <c r="H38" i="1" s="1"/>
  <c r="AO38" i="1"/>
  <c r="I38" i="1" s="1"/>
  <c r="AP38" i="1"/>
  <c r="AQ38" i="1"/>
  <c r="K38" i="1" s="1"/>
  <c r="AR38" i="1"/>
  <c r="AK38" i="1"/>
  <c r="AK33" i="1"/>
  <c r="E33" i="1" s="1"/>
  <c r="AK27" i="1"/>
  <c r="AK26" i="1" s="1"/>
  <c r="AK20" i="1" s="1"/>
  <c r="AK32" i="1"/>
  <c r="I83" i="1"/>
  <c r="AK25" i="1"/>
  <c r="AK22" i="1"/>
  <c r="L42" i="1"/>
  <c r="K42" i="1"/>
  <c r="J42" i="1"/>
  <c r="I42" i="1"/>
  <c r="H42" i="1"/>
  <c r="G42" i="1"/>
  <c r="F42" i="1"/>
  <c r="E42" i="1"/>
  <c r="K41" i="1"/>
  <c r="J41" i="1"/>
  <c r="H41" i="1"/>
  <c r="G41" i="1"/>
  <c r="L40" i="1"/>
  <c r="K40" i="1"/>
  <c r="J40" i="1"/>
  <c r="I40" i="1"/>
  <c r="H40" i="1"/>
  <c r="G40" i="1"/>
  <c r="F40" i="1"/>
  <c r="E40" i="1"/>
  <c r="L39" i="1"/>
  <c r="K39" i="1"/>
  <c r="J39" i="1"/>
  <c r="I39" i="1"/>
  <c r="H39" i="1"/>
  <c r="G39" i="1"/>
  <c r="F39" i="1"/>
  <c r="E39" i="1"/>
  <c r="L38" i="1"/>
  <c r="J38" i="1"/>
  <c r="G38" i="1"/>
  <c r="F38" i="1"/>
  <c r="E38" i="1"/>
  <c r="L37" i="1"/>
  <c r="K37" i="1"/>
  <c r="J37" i="1"/>
  <c r="I37" i="1"/>
  <c r="H37" i="1"/>
  <c r="G37" i="1"/>
  <c r="F37" i="1"/>
  <c r="E37" i="1"/>
  <c r="L35" i="1"/>
  <c r="K35" i="1"/>
  <c r="J35" i="1"/>
  <c r="I35" i="1"/>
  <c r="H35" i="1"/>
  <c r="G35" i="1"/>
  <c r="F35" i="1"/>
  <c r="E35" i="1"/>
  <c r="L34" i="1"/>
  <c r="K34" i="1"/>
  <c r="J34" i="1"/>
  <c r="I34" i="1"/>
  <c r="H34" i="1"/>
  <c r="G34" i="1"/>
  <c r="F34" i="1"/>
  <c r="E34" i="1"/>
  <c r="L105" i="1"/>
  <c r="K105" i="1"/>
  <c r="J105" i="1"/>
  <c r="I105" i="1"/>
  <c r="H105" i="1"/>
  <c r="G105" i="1"/>
  <c r="F105" i="1"/>
  <c r="E105" i="1"/>
  <c r="L104" i="1"/>
  <c r="K104" i="1"/>
  <c r="J104" i="1"/>
  <c r="CL104" i="1" s="1"/>
  <c r="I104" i="1"/>
  <c r="H104" i="1"/>
  <c r="G104" i="1"/>
  <c r="F104" i="1"/>
  <c r="E104" i="1"/>
  <c r="L103" i="1"/>
  <c r="K103" i="1"/>
  <c r="J103" i="1"/>
  <c r="I103" i="1"/>
  <c r="H103" i="1"/>
  <c r="G103" i="1"/>
  <c r="F103" i="1"/>
  <c r="E103" i="1"/>
  <c r="L102" i="1"/>
  <c r="K102" i="1"/>
  <c r="J102" i="1"/>
  <c r="I102" i="1"/>
  <c r="H102" i="1"/>
  <c r="G102" i="1"/>
  <c r="F102" i="1"/>
  <c r="E102" i="1"/>
  <c r="L101" i="1"/>
  <c r="K101" i="1"/>
  <c r="J101" i="1"/>
  <c r="I101" i="1"/>
  <c r="H101" i="1"/>
  <c r="G101" i="1"/>
  <c r="F101" i="1"/>
  <c r="E101" i="1"/>
  <c r="L100" i="1"/>
  <c r="K100" i="1"/>
  <c r="J100" i="1"/>
  <c r="I100" i="1"/>
  <c r="H100" i="1"/>
  <c r="G100" i="1"/>
  <c r="F100" i="1"/>
  <c r="CH100" i="1" s="1"/>
  <c r="E100" i="1"/>
  <c r="L99" i="1"/>
  <c r="K99" i="1"/>
  <c r="J99" i="1"/>
  <c r="I99" i="1"/>
  <c r="H99" i="1"/>
  <c r="G99" i="1"/>
  <c r="F99" i="1"/>
  <c r="E99" i="1"/>
  <c r="L98" i="1"/>
  <c r="K98" i="1"/>
  <c r="J98" i="1"/>
  <c r="I98" i="1"/>
  <c r="H98" i="1"/>
  <c r="G98" i="1"/>
  <c r="F98" i="1"/>
  <c r="E98" i="1"/>
  <c r="L97" i="1"/>
  <c r="K97" i="1"/>
  <c r="J97" i="1"/>
  <c r="I97" i="1"/>
  <c r="H97" i="1"/>
  <c r="G97" i="1"/>
  <c r="F97" i="1"/>
  <c r="E97" i="1"/>
  <c r="L96" i="1"/>
  <c r="K96" i="1"/>
  <c r="J96" i="1"/>
  <c r="I96" i="1"/>
  <c r="H96" i="1"/>
  <c r="G96" i="1"/>
  <c r="F96" i="1"/>
  <c r="E96" i="1"/>
  <c r="L95" i="1"/>
  <c r="K95" i="1"/>
  <c r="J95" i="1"/>
  <c r="I95" i="1"/>
  <c r="H95" i="1"/>
  <c r="G95" i="1"/>
  <c r="F95" i="1"/>
  <c r="E95" i="1"/>
  <c r="L94" i="1"/>
  <c r="K94" i="1"/>
  <c r="J94" i="1"/>
  <c r="I94" i="1"/>
  <c r="H94" i="1"/>
  <c r="G94" i="1"/>
  <c r="F94" i="1"/>
  <c r="E94" i="1"/>
  <c r="L93" i="1"/>
  <c r="K93" i="1"/>
  <c r="J93" i="1"/>
  <c r="I93" i="1"/>
  <c r="H93" i="1"/>
  <c r="G93" i="1"/>
  <c r="F93" i="1"/>
  <c r="E93" i="1"/>
  <c r="L92" i="1"/>
  <c r="K92" i="1"/>
  <c r="J92" i="1"/>
  <c r="I92" i="1"/>
  <c r="H92" i="1"/>
  <c r="G92" i="1"/>
  <c r="F92" i="1"/>
  <c r="E92" i="1"/>
  <c r="L91" i="1"/>
  <c r="K91" i="1"/>
  <c r="J91" i="1"/>
  <c r="I91" i="1"/>
  <c r="H91" i="1"/>
  <c r="G91" i="1"/>
  <c r="F91" i="1"/>
  <c r="E91" i="1"/>
  <c r="L90" i="1"/>
  <c r="K90" i="1"/>
  <c r="J90" i="1"/>
  <c r="I90" i="1"/>
  <c r="H90" i="1"/>
  <c r="G90" i="1"/>
  <c r="F90" i="1"/>
  <c r="E90" i="1"/>
  <c r="L89" i="1"/>
  <c r="K89" i="1"/>
  <c r="J89" i="1"/>
  <c r="I89" i="1"/>
  <c r="H89" i="1"/>
  <c r="G89" i="1"/>
  <c r="F89" i="1"/>
  <c r="E89" i="1"/>
  <c r="L88" i="1"/>
  <c r="K88" i="1"/>
  <c r="J88" i="1"/>
  <c r="I88" i="1"/>
  <c r="H88" i="1"/>
  <c r="G88" i="1"/>
  <c r="F88" i="1"/>
  <c r="E88" i="1"/>
  <c r="L87" i="1"/>
  <c r="J87" i="1"/>
  <c r="I87" i="1"/>
  <c r="G87" i="1"/>
  <c r="F87" i="1"/>
  <c r="E87" i="1"/>
  <c r="L86" i="1"/>
  <c r="K86" i="1"/>
  <c r="J86" i="1"/>
  <c r="I86" i="1"/>
  <c r="H86" i="1"/>
  <c r="G86" i="1"/>
  <c r="F86" i="1"/>
  <c r="E86" i="1"/>
  <c r="L85" i="1"/>
  <c r="K85" i="1"/>
  <c r="J85" i="1"/>
  <c r="I85" i="1"/>
  <c r="H85" i="1"/>
  <c r="G85" i="1"/>
  <c r="F85" i="1"/>
  <c r="E85" i="1"/>
  <c r="L84" i="1"/>
  <c r="K84" i="1"/>
  <c r="J84" i="1"/>
  <c r="I84" i="1"/>
  <c r="H84" i="1"/>
  <c r="G84" i="1"/>
  <c r="F84" i="1"/>
  <c r="E84" i="1"/>
  <c r="K83" i="1"/>
  <c r="J83" i="1"/>
  <c r="G83" i="1"/>
  <c r="L82" i="1"/>
  <c r="K82" i="1"/>
  <c r="J82" i="1"/>
  <c r="I82" i="1"/>
  <c r="H82" i="1"/>
  <c r="G82" i="1"/>
  <c r="F82" i="1"/>
  <c r="E82" i="1"/>
  <c r="L80" i="1"/>
  <c r="K80" i="1"/>
  <c r="J80" i="1"/>
  <c r="I80" i="1"/>
  <c r="H80" i="1"/>
  <c r="G80" i="1"/>
  <c r="F80" i="1"/>
  <c r="E80" i="1"/>
  <c r="L79" i="1"/>
  <c r="K79" i="1"/>
  <c r="J79" i="1"/>
  <c r="I79" i="1"/>
  <c r="H79" i="1"/>
  <c r="G79" i="1"/>
  <c r="F79" i="1"/>
  <c r="E79" i="1"/>
  <c r="L78" i="1"/>
  <c r="K78" i="1"/>
  <c r="J78" i="1"/>
  <c r="I78" i="1"/>
  <c r="H78" i="1"/>
  <c r="G78" i="1"/>
  <c r="F78" i="1"/>
  <c r="E78" i="1"/>
  <c r="L77" i="1"/>
  <c r="J77" i="1"/>
  <c r="I77" i="1"/>
  <c r="F77" i="1"/>
  <c r="L75" i="1"/>
  <c r="K75" i="1"/>
  <c r="J75" i="1"/>
  <c r="I75" i="1"/>
  <c r="H75" i="1"/>
  <c r="G75" i="1"/>
  <c r="F75" i="1"/>
  <c r="E75" i="1"/>
  <c r="L74" i="1"/>
  <c r="K74" i="1"/>
  <c r="J74" i="1"/>
  <c r="I74" i="1"/>
  <c r="H74" i="1"/>
  <c r="G74" i="1"/>
  <c r="F74" i="1"/>
  <c r="E74" i="1"/>
  <c r="L73" i="1"/>
  <c r="K73" i="1"/>
  <c r="J73" i="1"/>
  <c r="I73" i="1"/>
  <c r="H73" i="1"/>
  <c r="G73" i="1"/>
  <c r="F73" i="1"/>
  <c r="E73" i="1"/>
  <c r="L72" i="1"/>
  <c r="K72" i="1"/>
  <c r="J72" i="1"/>
  <c r="I72" i="1"/>
  <c r="H72" i="1"/>
  <c r="G72" i="1"/>
  <c r="F72" i="1"/>
  <c r="E72" i="1"/>
  <c r="L71" i="1"/>
  <c r="K71" i="1"/>
  <c r="J71" i="1"/>
  <c r="I71" i="1"/>
  <c r="H71" i="1"/>
  <c r="G71" i="1"/>
  <c r="F71" i="1"/>
  <c r="E71" i="1"/>
  <c r="L70" i="1"/>
  <c r="K70" i="1"/>
  <c r="J70" i="1"/>
  <c r="I70" i="1"/>
  <c r="F70" i="1"/>
  <c r="E70" i="1"/>
  <c r="L69" i="1"/>
  <c r="K69" i="1"/>
  <c r="L68" i="1"/>
  <c r="K68" i="1"/>
  <c r="J68" i="1"/>
  <c r="I68" i="1"/>
  <c r="H68" i="1"/>
  <c r="G68" i="1"/>
  <c r="F68" i="1"/>
  <c r="E68" i="1"/>
  <c r="L67" i="1"/>
  <c r="K67" i="1"/>
  <c r="J67" i="1"/>
  <c r="I67" i="1"/>
  <c r="H67" i="1"/>
  <c r="G67" i="1"/>
  <c r="F67" i="1"/>
  <c r="E67" i="1"/>
  <c r="L66" i="1"/>
  <c r="K66" i="1"/>
  <c r="J66" i="1"/>
  <c r="I66" i="1"/>
  <c r="H66" i="1"/>
  <c r="G66" i="1"/>
  <c r="F66" i="1"/>
  <c r="E66" i="1"/>
  <c r="L65" i="1"/>
  <c r="K65" i="1"/>
  <c r="J65" i="1"/>
  <c r="I65" i="1"/>
  <c r="G65" i="1"/>
  <c r="F65" i="1"/>
  <c r="E65" i="1"/>
  <c r="L64" i="1"/>
  <c r="K64" i="1"/>
  <c r="J64" i="1"/>
  <c r="I64" i="1"/>
  <c r="H64" i="1"/>
  <c r="G64" i="1"/>
  <c r="F64" i="1"/>
  <c r="E64" i="1"/>
  <c r="L63" i="1"/>
  <c r="K63" i="1"/>
  <c r="J63" i="1"/>
  <c r="I63" i="1"/>
  <c r="H63" i="1"/>
  <c r="G63" i="1"/>
  <c r="F63" i="1"/>
  <c r="E63" i="1"/>
  <c r="L62" i="1"/>
  <c r="K62" i="1"/>
  <c r="J62" i="1"/>
  <c r="I62" i="1"/>
  <c r="F62" i="1"/>
  <c r="E62" i="1"/>
  <c r="L61" i="1"/>
  <c r="K61" i="1"/>
  <c r="J61" i="1"/>
  <c r="I61" i="1"/>
  <c r="H61" i="1"/>
  <c r="G61" i="1"/>
  <c r="F61" i="1"/>
  <c r="E61" i="1"/>
  <c r="L60" i="1"/>
  <c r="K60" i="1"/>
  <c r="J60" i="1"/>
  <c r="I60" i="1"/>
  <c r="H60" i="1"/>
  <c r="G60" i="1"/>
  <c r="F60" i="1"/>
  <c r="E60" i="1"/>
  <c r="K59" i="1"/>
  <c r="J59" i="1"/>
  <c r="I59" i="1"/>
  <c r="H59" i="1"/>
  <c r="F59" i="1"/>
  <c r="E59" i="1"/>
  <c r="L56" i="1"/>
  <c r="K56" i="1"/>
  <c r="J56" i="1"/>
  <c r="I56" i="1"/>
  <c r="H56" i="1"/>
  <c r="G56" i="1"/>
  <c r="F56" i="1"/>
  <c r="E56" i="1"/>
  <c r="L55" i="1"/>
  <c r="K55" i="1"/>
  <c r="J55" i="1"/>
  <c r="I55" i="1"/>
  <c r="H55" i="1"/>
  <c r="G55" i="1"/>
  <c r="F55" i="1"/>
  <c r="E55" i="1"/>
  <c r="L54" i="1"/>
  <c r="K54" i="1"/>
  <c r="J54" i="1"/>
  <c r="I54" i="1"/>
  <c r="H54" i="1"/>
  <c r="G54" i="1"/>
  <c r="F54" i="1"/>
  <c r="E54" i="1"/>
  <c r="L53" i="1"/>
  <c r="K53" i="1"/>
  <c r="J53" i="1"/>
  <c r="I53" i="1"/>
  <c r="H53" i="1"/>
  <c r="G53" i="1"/>
  <c r="F53" i="1"/>
  <c r="E53" i="1"/>
  <c r="L52" i="1"/>
  <c r="K52" i="1"/>
  <c r="J52" i="1"/>
  <c r="I52" i="1"/>
  <c r="H52" i="1"/>
  <c r="G52" i="1"/>
  <c r="F52" i="1"/>
  <c r="E52" i="1"/>
  <c r="L51" i="1"/>
  <c r="K51" i="1"/>
  <c r="J51" i="1"/>
  <c r="I51" i="1"/>
  <c r="H51" i="1"/>
  <c r="G51" i="1"/>
  <c r="F51" i="1"/>
  <c r="E51" i="1"/>
  <c r="L50" i="1"/>
  <c r="K50" i="1"/>
  <c r="J50" i="1"/>
  <c r="I50" i="1"/>
  <c r="H50" i="1"/>
  <c r="G50" i="1"/>
  <c r="F50" i="1"/>
  <c r="E50" i="1"/>
  <c r="L49" i="1"/>
  <c r="K49" i="1"/>
  <c r="J49" i="1"/>
  <c r="I49" i="1"/>
  <c r="H49" i="1"/>
  <c r="G49" i="1"/>
  <c r="F49" i="1"/>
  <c r="E49" i="1"/>
  <c r="L48" i="1"/>
  <c r="J48" i="1"/>
  <c r="G48" i="1"/>
  <c r="F48" i="1"/>
  <c r="L47" i="1"/>
  <c r="K47" i="1"/>
  <c r="J47" i="1"/>
  <c r="I47" i="1"/>
  <c r="H47" i="1"/>
  <c r="G47" i="1"/>
  <c r="F47" i="1"/>
  <c r="E47" i="1"/>
  <c r="L46" i="1"/>
  <c r="K46" i="1"/>
  <c r="J46" i="1"/>
  <c r="I46" i="1"/>
  <c r="H46" i="1"/>
  <c r="G46" i="1"/>
  <c r="F46" i="1"/>
  <c r="E46" i="1"/>
  <c r="L45" i="1"/>
  <c r="I45" i="1"/>
  <c r="H45" i="1"/>
  <c r="F45" i="1"/>
  <c r="J33" i="1"/>
  <c r="CM105" i="1"/>
  <c r="AZ105" i="1"/>
  <c r="CN105" i="1" s="1"/>
  <c r="AY105" i="1"/>
  <c r="AX105" i="1"/>
  <c r="AW105" i="1"/>
  <c r="AV105" i="1"/>
  <c r="AU105" i="1"/>
  <c r="AT105" i="1"/>
  <c r="CH105" i="1" s="1"/>
  <c r="AS105" i="1"/>
  <c r="CG105" i="1" s="1"/>
  <c r="AZ104" i="1"/>
  <c r="AY104" i="1"/>
  <c r="AX104" i="1"/>
  <c r="AW104" i="1"/>
  <c r="AV104" i="1"/>
  <c r="AU104" i="1"/>
  <c r="CI104" i="1" s="1"/>
  <c r="AT104" i="1"/>
  <c r="AS104" i="1"/>
  <c r="CG104" i="1" s="1"/>
  <c r="CK104" i="1"/>
  <c r="CJ104" i="1"/>
  <c r="CG100" i="1"/>
  <c r="AZ100" i="1"/>
  <c r="AY100" i="1"/>
  <c r="CM100" i="1" s="1"/>
  <c r="AX100" i="1"/>
  <c r="AW100" i="1"/>
  <c r="CK100" i="1" s="1"/>
  <c r="AV100" i="1"/>
  <c r="CJ100" i="1" s="1"/>
  <c r="AU100" i="1"/>
  <c r="AT100" i="1"/>
  <c r="AS100" i="1"/>
  <c r="CL100" i="1"/>
  <c r="AZ87" i="1"/>
  <c r="AV87" i="1"/>
  <c r="AU87" i="1"/>
  <c r="AT87" i="1"/>
  <c r="AP31" i="1" l="1"/>
  <c r="AP21" i="1" s="1"/>
  <c r="J32" i="1"/>
  <c r="F33" i="1"/>
  <c r="AP76" i="1"/>
  <c r="AP23" i="1" s="1"/>
  <c r="AP19" i="1" s="1"/>
  <c r="AO19" i="1"/>
  <c r="CI105" i="1"/>
  <c r="K77" i="1"/>
  <c r="CJ105" i="1"/>
  <c r="CN100" i="1"/>
  <c r="CJ87" i="1"/>
  <c r="CF58" i="1"/>
  <c r="CF57" i="1" s="1"/>
  <c r="CA32" i="1"/>
  <c r="CA31" i="1" s="1"/>
  <c r="CA21" i="1" s="1"/>
  <c r="CA19" i="1" s="1"/>
  <c r="BY32" i="1"/>
  <c r="BY31" i="1" s="1"/>
  <c r="BY21" i="1" s="1"/>
  <c r="BY19" i="1" s="1"/>
  <c r="CE32" i="1"/>
  <c r="CE31" i="1" s="1"/>
  <c r="CE21" i="1" s="1"/>
  <c r="CE19" i="1" s="1"/>
  <c r="BZ32" i="1"/>
  <c r="BZ31" i="1" s="1"/>
  <c r="BZ21" i="1" s="1"/>
  <c r="BZ19" i="1" s="1"/>
  <c r="CF32" i="1"/>
  <c r="CC19" i="1"/>
  <c r="CD19" i="1"/>
  <c r="CB31" i="1"/>
  <c r="CB21" i="1" s="1"/>
  <c r="CB19" i="1" s="1"/>
  <c r="CI87" i="1"/>
  <c r="CM104" i="1"/>
  <c r="CK105" i="1"/>
  <c r="AS87" i="1"/>
  <c r="CG87" i="1" s="1"/>
  <c r="CH104" i="1"/>
  <c r="CN104" i="1"/>
  <c r="CL105" i="1"/>
  <c r="AR58" i="1"/>
  <c r="L59" i="1"/>
  <c r="AQ32" i="1"/>
  <c r="AQ31" i="1" s="1"/>
  <c r="AQ21" i="1" s="1"/>
  <c r="AQ19" i="1" s="1"/>
  <c r="I33" i="1"/>
  <c r="I31" i="1"/>
  <c r="I32" i="1"/>
  <c r="AR76" i="1"/>
  <c r="AL76" i="1"/>
  <c r="AN76" i="1"/>
  <c r="AK23" i="1"/>
  <c r="E76" i="1"/>
  <c r="AM76" i="1"/>
  <c r="J76" i="1"/>
  <c r="K76" i="1"/>
  <c r="H70" i="1"/>
  <c r="AO58" i="1"/>
  <c r="AO57" i="1" s="1"/>
  <c r="I57" i="1" s="1"/>
  <c r="AN58" i="1"/>
  <c r="AN57" i="1" s="1"/>
  <c r="H57" i="1" s="1"/>
  <c r="AM58" i="1"/>
  <c r="AM57" i="1" s="1"/>
  <c r="G57" i="1" s="1"/>
  <c r="AK57" i="1"/>
  <c r="E57" i="1" s="1"/>
  <c r="AR57" i="1"/>
  <c r="L57" i="1" s="1"/>
  <c r="L58" i="1"/>
  <c r="F58" i="1"/>
  <c r="AL57" i="1"/>
  <c r="F57" i="1" s="1"/>
  <c r="G59" i="1"/>
  <c r="AQ57" i="1"/>
  <c r="K57" i="1" s="1"/>
  <c r="I48" i="1"/>
  <c r="AN44" i="1"/>
  <c r="AN43" i="1" s="1"/>
  <c r="H43" i="1" s="1"/>
  <c r="G45" i="1"/>
  <c r="E45" i="1"/>
  <c r="H32" i="1"/>
  <c r="G32" i="1"/>
  <c r="H33" i="1"/>
  <c r="F32" i="1"/>
  <c r="E32" i="1"/>
  <c r="CI100" i="1"/>
  <c r="CK87" i="1"/>
  <c r="CL87" i="1"/>
  <c r="CM87" i="1"/>
  <c r="CH87" i="1"/>
  <c r="CN87" i="1"/>
  <c r="K32" i="1" l="1"/>
  <c r="CF31" i="1"/>
  <c r="CF21" i="1" s="1"/>
  <c r="CF19" i="1" s="1"/>
  <c r="L76" i="1"/>
  <c r="AR23" i="1"/>
  <c r="F76" i="1"/>
  <c r="AL23" i="1"/>
  <c r="AL19" i="1" s="1"/>
  <c r="H76" i="1"/>
  <c r="AN23" i="1"/>
  <c r="AN19" i="1" s="1"/>
  <c r="G76" i="1"/>
  <c r="AM23" i="1"/>
  <c r="AM19" i="1" s="1"/>
  <c r="AR31" i="1"/>
  <c r="I58" i="1"/>
  <c r="H58" i="1"/>
  <c r="G58" i="1"/>
  <c r="AK31" i="1"/>
  <c r="E31" i="1" s="1"/>
  <c r="H31" i="1"/>
  <c r="J31" i="1"/>
  <c r="L31" i="1" l="1"/>
  <c r="AR21" i="1"/>
  <c r="AR19" i="1" s="1"/>
  <c r="F31" i="1"/>
  <c r="AK21" i="1"/>
  <c r="AK19" i="1" s="1"/>
  <c r="E19" i="1" s="1"/>
  <c r="K31" i="1"/>
  <c r="G31" i="1"/>
  <c r="F19" i="1"/>
  <c r="E30" i="1" l="1"/>
  <c r="E29" i="1"/>
  <c r="E28" i="1"/>
  <c r="AY73" i="1"/>
  <c r="AX73" i="1"/>
  <c r="AW73" i="1"/>
  <c r="AV73" i="1"/>
  <c r="AU73" i="1"/>
  <c r="AT73" i="1"/>
  <c r="AS73" i="1"/>
  <c r="AS34" i="1"/>
  <c r="AT34" i="1"/>
  <c r="AU34" i="1"/>
  <c r="CI34" i="1" s="1"/>
  <c r="AV34" i="1"/>
  <c r="AW34" i="1"/>
  <c r="AX34" i="1"/>
  <c r="AY34" i="1"/>
  <c r="AS35" i="1"/>
  <c r="AT35" i="1"/>
  <c r="AU35" i="1"/>
  <c r="AV35" i="1"/>
  <c r="AW35" i="1"/>
  <c r="AX35" i="1"/>
  <c r="AY35" i="1"/>
  <c r="CM35" i="1" s="1"/>
  <c r="AS37" i="1"/>
  <c r="AT37" i="1"/>
  <c r="AU37" i="1"/>
  <c r="AV37" i="1"/>
  <c r="AW37" i="1"/>
  <c r="CK37" i="1" s="1"/>
  <c r="AX37" i="1"/>
  <c r="AY37" i="1"/>
  <c r="CL37" i="1" l="1"/>
  <c r="CJ34" i="1"/>
  <c r="CG35" i="1"/>
  <c r="CJ37" i="1"/>
  <c r="CI37" i="1"/>
  <c r="CM34" i="1"/>
  <c r="CG34" i="1"/>
  <c r="CH37" i="1"/>
  <c r="CJ35" i="1"/>
  <c r="CL35" i="1"/>
  <c r="CL34" i="1"/>
  <c r="CG37" i="1"/>
  <c r="CI35" i="1"/>
  <c r="CI73" i="1"/>
  <c r="CL73" i="1"/>
  <c r="CH34" i="1"/>
  <c r="CJ73" i="1"/>
  <c r="CK73" i="1"/>
  <c r="CM73" i="1"/>
  <c r="CM37" i="1"/>
  <c r="CH35" i="1"/>
  <c r="CG73" i="1"/>
  <c r="CH73" i="1"/>
  <c r="CK34" i="1"/>
  <c r="CK35" i="1"/>
  <c r="AY103" i="1"/>
  <c r="AX103" i="1"/>
  <c r="AW103" i="1"/>
  <c r="AV103" i="1"/>
  <c r="AU103" i="1"/>
  <c r="AT103" i="1"/>
  <c r="AS103" i="1"/>
  <c r="AY102" i="1"/>
  <c r="AX102" i="1"/>
  <c r="AW102" i="1"/>
  <c r="AV102" i="1"/>
  <c r="AU102" i="1"/>
  <c r="AT102" i="1"/>
  <c r="AS102" i="1"/>
  <c r="AY101" i="1"/>
  <c r="AX101" i="1"/>
  <c r="AW101" i="1"/>
  <c r="AV101" i="1"/>
  <c r="AU101" i="1"/>
  <c r="AT101" i="1"/>
  <c r="AS101" i="1"/>
  <c r="AY99" i="1"/>
  <c r="AX99" i="1"/>
  <c r="AW99" i="1"/>
  <c r="AV99" i="1"/>
  <c r="AU99" i="1"/>
  <c r="AT99" i="1"/>
  <c r="AS99" i="1"/>
  <c r="AY98" i="1"/>
  <c r="CM98" i="1" s="1"/>
  <c r="AX98" i="1"/>
  <c r="AW98" i="1"/>
  <c r="AV98" i="1"/>
  <c r="AU98" i="1"/>
  <c r="AT98" i="1"/>
  <c r="AS98" i="1"/>
  <c r="AY97" i="1"/>
  <c r="AX97" i="1"/>
  <c r="AW97" i="1"/>
  <c r="AV97" i="1"/>
  <c r="AU97" i="1"/>
  <c r="AT97" i="1"/>
  <c r="AS97" i="1"/>
  <c r="AY96" i="1"/>
  <c r="AX96" i="1"/>
  <c r="AW96" i="1"/>
  <c r="AV96" i="1"/>
  <c r="AU96" i="1"/>
  <c r="AT96" i="1"/>
  <c r="AS96" i="1"/>
  <c r="AY95" i="1"/>
  <c r="AX95" i="1"/>
  <c r="AW95" i="1"/>
  <c r="AV95" i="1"/>
  <c r="AU95" i="1"/>
  <c r="AT95" i="1"/>
  <c r="AS95" i="1"/>
  <c r="AY94" i="1"/>
  <c r="AX94" i="1"/>
  <c r="AW94" i="1"/>
  <c r="AV94" i="1"/>
  <c r="AU94" i="1"/>
  <c r="AT94" i="1"/>
  <c r="AS94" i="1"/>
  <c r="AY93" i="1"/>
  <c r="AX93" i="1"/>
  <c r="AW93" i="1"/>
  <c r="AV93" i="1"/>
  <c r="AU93" i="1"/>
  <c r="AT93" i="1"/>
  <c r="AS93" i="1"/>
  <c r="AY92" i="1"/>
  <c r="AX92" i="1"/>
  <c r="AW92" i="1"/>
  <c r="AV92" i="1"/>
  <c r="AU92" i="1"/>
  <c r="AT92" i="1"/>
  <c r="AS92" i="1"/>
  <c r="AY91" i="1"/>
  <c r="AX91" i="1"/>
  <c r="AW91" i="1"/>
  <c r="AV91" i="1"/>
  <c r="AU91" i="1"/>
  <c r="AT91" i="1"/>
  <c r="AS91" i="1"/>
  <c r="AY90" i="1"/>
  <c r="AX90" i="1"/>
  <c r="AW90" i="1"/>
  <c r="AV90" i="1"/>
  <c r="AU90" i="1"/>
  <c r="AT90" i="1"/>
  <c r="AS90" i="1"/>
  <c r="AZ89" i="1"/>
  <c r="AY89" i="1"/>
  <c r="AX89" i="1"/>
  <c r="AW89" i="1"/>
  <c r="AV89" i="1"/>
  <c r="AU89" i="1"/>
  <c r="AT89" i="1"/>
  <c r="AS89" i="1"/>
  <c r="AY88" i="1"/>
  <c r="AX88" i="1"/>
  <c r="AW88" i="1"/>
  <c r="AV88" i="1"/>
  <c r="AU88" i="1"/>
  <c r="AT88" i="1"/>
  <c r="AS88" i="1"/>
  <c r="AY86" i="1"/>
  <c r="AX86" i="1"/>
  <c r="AW86" i="1"/>
  <c r="AV86" i="1"/>
  <c r="AU86" i="1"/>
  <c r="AT86" i="1"/>
  <c r="AS86" i="1"/>
  <c r="AY85" i="1"/>
  <c r="AX85" i="1"/>
  <c r="AW85" i="1"/>
  <c r="AV85" i="1"/>
  <c r="AU85" i="1"/>
  <c r="AT85" i="1"/>
  <c r="AS85" i="1"/>
  <c r="AY84" i="1"/>
  <c r="AX84" i="1"/>
  <c r="AW84" i="1"/>
  <c r="AV84" i="1"/>
  <c r="AU84" i="1"/>
  <c r="AT84" i="1"/>
  <c r="AS84" i="1"/>
  <c r="AY83" i="1"/>
  <c r="AX83" i="1"/>
  <c r="AW83" i="1"/>
  <c r="AV83" i="1"/>
  <c r="AU83" i="1"/>
  <c r="AT83" i="1"/>
  <c r="AS83" i="1"/>
  <c r="AY82" i="1"/>
  <c r="AX82" i="1"/>
  <c r="AW82" i="1"/>
  <c r="AV82" i="1"/>
  <c r="AU82" i="1"/>
  <c r="AT82" i="1"/>
  <c r="AS82" i="1"/>
  <c r="AY80" i="1"/>
  <c r="AX80" i="1"/>
  <c r="AW80" i="1"/>
  <c r="AV80" i="1"/>
  <c r="AU80" i="1"/>
  <c r="AT80" i="1"/>
  <c r="AS80" i="1"/>
  <c r="AY79" i="1"/>
  <c r="AX79" i="1"/>
  <c r="AW79" i="1"/>
  <c r="AV79" i="1"/>
  <c r="AU79" i="1"/>
  <c r="AT79" i="1"/>
  <c r="AS79" i="1"/>
  <c r="AY78" i="1"/>
  <c r="AX78" i="1"/>
  <c r="AW78" i="1"/>
  <c r="AV78" i="1"/>
  <c r="AU78" i="1"/>
  <c r="AT78" i="1"/>
  <c r="AS78" i="1"/>
  <c r="AY77" i="1"/>
  <c r="AX77" i="1"/>
  <c r="AW77" i="1"/>
  <c r="AV77" i="1"/>
  <c r="AU77" i="1"/>
  <c r="AT77" i="1"/>
  <c r="AS77" i="1"/>
  <c r="AY76" i="1"/>
  <c r="AX76" i="1"/>
  <c r="AW76" i="1"/>
  <c r="AV76" i="1"/>
  <c r="AU76" i="1"/>
  <c r="AT76" i="1"/>
  <c r="AS76" i="1"/>
  <c r="AZ75" i="1"/>
  <c r="AY75" i="1"/>
  <c r="AX75" i="1"/>
  <c r="AW75" i="1"/>
  <c r="AV75" i="1"/>
  <c r="AU75" i="1"/>
  <c r="AT75" i="1"/>
  <c r="AS75" i="1"/>
  <c r="AZ74" i="1"/>
  <c r="AY74" i="1"/>
  <c r="AX74" i="1"/>
  <c r="AW74" i="1"/>
  <c r="AV74" i="1"/>
  <c r="AU74" i="1"/>
  <c r="AT74" i="1"/>
  <c r="AS74" i="1"/>
  <c r="AY72" i="1"/>
  <c r="AX72" i="1"/>
  <c r="AW72" i="1"/>
  <c r="AV72" i="1"/>
  <c r="AU72" i="1"/>
  <c r="AT72" i="1"/>
  <c r="AS72" i="1"/>
  <c r="AY71" i="1"/>
  <c r="AX71" i="1"/>
  <c r="AW71" i="1"/>
  <c r="AV71" i="1"/>
  <c r="AU71" i="1"/>
  <c r="AT71" i="1"/>
  <c r="AS71" i="1"/>
  <c r="AY70" i="1"/>
  <c r="AX70" i="1"/>
  <c r="AW70" i="1"/>
  <c r="AV70" i="1"/>
  <c r="AU70" i="1"/>
  <c r="AT70" i="1"/>
  <c r="AS70" i="1"/>
  <c r="AY69" i="1"/>
  <c r="AX69" i="1"/>
  <c r="AW69" i="1"/>
  <c r="AV69" i="1"/>
  <c r="AU69" i="1"/>
  <c r="AT69" i="1"/>
  <c r="AS69" i="1"/>
  <c r="AZ68" i="1"/>
  <c r="AY68" i="1"/>
  <c r="AX68" i="1"/>
  <c r="AW68" i="1"/>
  <c r="AV68" i="1"/>
  <c r="AU68" i="1"/>
  <c r="AT68" i="1"/>
  <c r="AS68" i="1"/>
  <c r="AZ66" i="1"/>
  <c r="AY66" i="1"/>
  <c r="AX66" i="1"/>
  <c r="AW66" i="1"/>
  <c r="AV66" i="1"/>
  <c r="AU66" i="1"/>
  <c r="AT66" i="1"/>
  <c r="AS66" i="1"/>
  <c r="AZ65" i="1"/>
  <c r="AY65" i="1"/>
  <c r="AX65" i="1"/>
  <c r="AW65" i="1"/>
  <c r="AV65" i="1"/>
  <c r="AU65" i="1"/>
  <c r="AT65" i="1"/>
  <c r="AS65" i="1"/>
  <c r="AZ62" i="1"/>
  <c r="AY62" i="1"/>
  <c r="AX62" i="1"/>
  <c r="AW62" i="1"/>
  <c r="AV62" i="1"/>
  <c r="AU62" i="1"/>
  <c r="AT62" i="1"/>
  <c r="AS62" i="1"/>
  <c r="AZ60" i="1"/>
  <c r="AY60" i="1"/>
  <c r="AX60" i="1"/>
  <c r="AW60" i="1"/>
  <c r="AV60" i="1"/>
  <c r="AU60" i="1"/>
  <c r="AT60" i="1"/>
  <c r="AS60" i="1"/>
  <c r="AZ59" i="1"/>
  <c r="AY59" i="1"/>
  <c r="AX59" i="1"/>
  <c r="AW59" i="1"/>
  <c r="AV59" i="1"/>
  <c r="AU59" i="1"/>
  <c r="AT59" i="1"/>
  <c r="AS59" i="1"/>
  <c r="AZ58" i="1"/>
  <c r="AY58" i="1"/>
  <c r="AX58" i="1"/>
  <c r="AW58" i="1"/>
  <c r="AV58" i="1"/>
  <c r="AU58" i="1"/>
  <c r="AT58" i="1"/>
  <c r="AS58" i="1"/>
  <c r="AZ57" i="1"/>
  <c r="AY57" i="1"/>
  <c r="AX57" i="1"/>
  <c r="AW57" i="1"/>
  <c r="AV57" i="1"/>
  <c r="AU57" i="1"/>
  <c r="AT57" i="1"/>
  <c r="AS57" i="1"/>
  <c r="AY56" i="1"/>
  <c r="AX56" i="1"/>
  <c r="AW56" i="1"/>
  <c r="AV56" i="1"/>
  <c r="AU56" i="1"/>
  <c r="AT56" i="1"/>
  <c r="AS56" i="1"/>
  <c r="AY55" i="1"/>
  <c r="AX55" i="1"/>
  <c r="AW55" i="1"/>
  <c r="AV55" i="1"/>
  <c r="AU55" i="1"/>
  <c r="AT55" i="1"/>
  <c r="AS55" i="1"/>
  <c r="AY54" i="1"/>
  <c r="AX54" i="1"/>
  <c r="AW54" i="1"/>
  <c r="AV54" i="1"/>
  <c r="AU54" i="1"/>
  <c r="AT54" i="1"/>
  <c r="AS54" i="1"/>
  <c r="AY53" i="1"/>
  <c r="AX53" i="1"/>
  <c r="AW53" i="1"/>
  <c r="AV53" i="1"/>
  <c r="AU53" i="1"/>
  <c r="AT53" i="1"/>
  <c r="AS53" i="1"/>
  <c r="AY52" i="1"/>
  <c r="AX52" i="1"/>
  <c r="AW52" i="1"/>
  <c r="AV52" i="1"/>
  <c r="AU52" i="1"/>
  <c r="AT52" i="1"/>
  <c r="AS52" i="1"/>
  <c r="AY51" i="1"/>
  <c r="AX51" i="1"/>
  <c r="AW51" i="1"/>
  <c r="AV51" i="1"/>
  <c r="AU51" i="1"/>
  <c r="AT51" i="1"/>
  <c r="AS51" i="1"/>
  <c r="AY50" i="1"/>
  <c r="AX50" i="1"/>
  <c r="AW50" i="1"/>
  <c r="AV50" i="1"/>
  <c r="AU50" i="1"/>
  <c r="AT50" i="1"/>
  <c r="AS50" i="1"/>
  <c r="AY49" i="1"/>
  <c r="AX49" i="1"/>
  <c r="AW49" i="1"/>
  <c r="AV49" i="1"/>
  <c r="AU49" i="1"/>
  <c r="AT49" i="1"/>
  <c r="AS49" i="1"/>
  <c r="AY48" i="1"/>
  <c r="AX48" i="1"/>
  <c r="AW48" i="1"/>
  <c r="AV48" i="1"/>
  <c r="AU48" i="1"/>
  <c r="AT48" i="1"/>
  <c r="AS48" i="1"/>
  <c r="AY47" i="1"/>
  <c r="AX47" i="1"/>
  <c r="AW47" i="1"/>
  <c r="AV47" i="1"/>
  <c r="AU47" i="1"/>
  <c r="AT47" i="1"/>
  <c r="AS47" i="1"/>
  <c r="AY46" i="1"/>
  <c r="AX46" i="1"/>
  <c r="AW46" i="1"/>
  <c r="AV46" i="1"/>
  <c r="AU46" i="1"/>
  <c r="AT46" i="1"/>
  <c r="AS46" i="1"/>
  <c r="AY45" i="1"/>
  <c r="AX45" i="1"/>
  <c r="CL45" i="1" s="1"/>
  <c r="AW45" i="1"/>
  <c r="AV45" i="1"/>
  <c r="AU45" i="1"/>
  <c r="AT45" i="1"/>
  <c r="AS45" i="1"/>
  <c r="AY44" i="1"/>
  <c r="AX44" i="1"/>
  <c r="AW44" i="1"/>
  <c r="AV44" i="1"/>
  <c r="AU44" i="1"/>
  <c r="AT44" i="1"/>
  <c r="AS44" i="1"/>
  <c r="AY43" i="1"/>
  <c r="AX43" i="1"/>
  <c r="AW43" i="1"/>
  <c r="AV43" i="1"/>
  <c r="AU43" i="1"/>
  <c r="AT43" i="1"/>
  <c r="AS43" i="1"/>
  <c r="AY42" i="1"/>
  <c r="AX42" i="1"/>
  <c r="AW42" i="1"/>
  <c r="AV42" i="1"/>
  <c r="AU42" i="1"/>
  <c r="AT42" i="1"/>
  <c r="AS42" i="1"/>
  <c r="AY41" i="1"/>
  <c r="AX41" i="1"/>
  <c r="AW41" i="1"/>
  <c r="AV41" i="1"/>
  <c r="AU41" i="1"/>
  <c r="AT41" i="1"/>
  <c r="AS41" i="1"/>
  <c r="AY39" i="1"/>
  <c r="AX39" i="1"/>
  <c r="AW39" i="1"/>
  <c r="AV39" i="1"/>
  <c r="AU39" i="1"/>
  <c r="AT39" i="1"/>
  <c r="AS39" i="1"/>
  <c r="AY38" i="1"/>
  <c r="AX38" i="1"/>
  <c r="AW38" i="1"/>
  <c r="AV38" i="1"/>
  <c r="AU38" i="1"/>
  <c r="AT38" i="1"/>
  <c r="AS38" i="1"/>
  <c r="AY33" i="1"/>
  <c r="AX33" i="1"/>
  <c r="AW33" i="1"/>
  <c r="AV33" i="1"/>
  <c r="AU33" i="1"/>
  <c r="AT33" i="1"/>
  <c r="AS33" i="1"/>
  <c r="AY32" i="1"/>
  <c r="AX32" i="1"/>
  <c r="AW32" i="1"/>
  <c r="AV32" i="1"/>
  <c r="AU32" i="1"/>
  <c r="AT32" i="1"/>
  <c r="AS32" i="1"/>
  <c r="AY31" i="1"/>
  <c r="AX31" i="1"/>
  <c r="AW31" i="1"/>
  <c r="AV31" i="1"/>
  <c r="AU31" i="1"/>
  <c r="CI31" i="1" s="1"/>
  <c r="AT31" i="1"/>
  <c r="AS31" i="1"/>
  <c r="AY30" i="1"/>
  <c r="AX30" i="1"/>
  <c r="AW30" i="1"/>
  <c r="AV30" i="1"/>
  <c r="AU30" i="1"/>
  <c r="AT30" i="1"/>
  <c r="AS30" i="1"/>
  <c r="CG30" i="1" s="1"/>
  <c r="AY29" i="1"/>
  <c r="AX29" i="1"/>
  <c r="AW29" i="1"/>
  <c r="AV29" i="1"/>
  <c r="AU29" i="1"/>
  <c r="AT29" i="1"/>
  <c r="AS29" i="1"/>
  <c r="CG29" i="1" s="1"/>
  <c r="AY28" i="1"/>
  <c r="AX28" i="1"/>
  <c r="AW28" i="1"/>
  <c r="AV28" i="1"/>
  <c r="AV27" i="1" s="1"/>
  <c r="AU28" i="1"/>
  <c r="AT28" i="1"/>
  <c r="AS28" i="1"/>
  <c r="AY26" i="1"/>
  <c r="AX26" i="1"/>
  <c r="AW26" i="1"/>
  <c r="AV26" i="1"/>
  <c r="AU26" i="1"/>
  <c r="AT26" i="1"/>
  <c r="AS26" i="1"/>
  <c r="AY25" i="1"/>
  <c r="AX25" i="1"/>
  <c r="AW25" i="1"/>
  <c r="AV25" i="1"/>
  <c r="AU25" i="1"/>
  <c r="AT25" i="1"/>
  <c r="AS25" i="1"/>
  <c r="AZ24" i="1"/>
  <c r="AY24" i="1"/>
  <c r="AX24" i="1"/>
  <c r="AW24" i="1"/>
  <c r="AV24" i="1"/>
  <c r="AU24" i="1"/>
  <c r="AT24" i="1"/>
  <c r="AS24" i="1"/>
  <c r="AY23" i="1"/>
  <c r="AX23" i="1"/>
  <c r="AW23" i="1"/>
  <c r="AV23" i="1"/>
  <c r="AU23" i="1"/>
  <c r="AT23" i="1"/>
  <c r="AS23" i="1"/>
  <c r="AZ22" i="1"/>
  <c r="AY22" i="1"/>
  <c r="AX22" i="1"/>
  <c r="AW22" i="1"/>
  <c r="AV22" i="1"/>
  <c r="AU22" i="1"/>
  <c r="AT22" i="1"/>
  <c r="AS22" i="1"/>
  <c r="AY21" i="1"/>
  <c r="AX21" i="1"/>
  <c r="AW21" i="1"/>
  <c r="AV21" i="1"/>
  <c r="AU21" i="1"/>
  <c r="AT21" i="1"/>
  <c r="AS21" i="1"/>
  <c r="AY20" i="1"/>
  <c r="AX20" i="1"/>
  <c r="AW20" i="1"/>
  <c r="AV20" i="1"/>
  <c r="AU20" i="1"/>
  <c r="AT20" i="1"/>
  <c r="AS20" i="1"/>
  <c r="AY19" i="1"/>
  <c r="AX19" i="1"/>
  <c r="AW19" i="1"/>
  <c r="AV19" i="1"/>
  <c r="AU19" i="1"/>
  <c r="AT19" i="1"/>
  <c r="CH19" i="1" s="1"/>
  <c r="AS19" i="1"/>
  <c r="CG19" i="1" s="1"/>
  <c r="CJ91" i="1"/>
  <c r="CM89" i="1"/>
  <c r="CI54" i="1"/>
  <c r="L44" i="1"/>
  <c r="K44" i="1"/>
  <c r="J44" i="1"/>
  <c r="I44" i="1"/>
  <c r="H44" i="1"/>
  <c r="G44" i="1"/>
  <c r="F44" i="1"/>
  <c r="E44" i="1"/>
  <c r="CI42" i="1"/>
  <c r="L30" i="1"/>
  <c r="K30" i="1"/>
  <c r="J30" i="1"/>
  <c r="I30" i="1"/>
  <c r="H30" i="1"/>
  <c r="CJ30" i="1" s="1"/>
  <c r="G30" i="1"/>
  <c r="F30" i="1"/>
  <c r="L29" i="1"/>
  <c r="K29" i="1"/>
  <c r="J29" i="1"/>
  <c r="I29" i="1"/>
  <c r="H29" i="1"/>
  <c r="G29" i="1"/>
  <c r="F29" i="1"/>
  <c r="L28" i="1"/>
  <c r="K28" i="1"/>
  <c r="J28" i="1"/>
  <c r="CL28" i="1" s="1"/>
  <c r="I28" i="1"/>
  <c r="H28" i="1"/>
  <c r="G28" i="1"/>
  <c r="F28" i="1"/>
  <c r="L27" i="1"/>
  <c r="K27" i="1"/>
  <c r="J27" i="1"/>
  <c r="I27" i="1"/>
  <c r="H27" i="1"/>
  <c r="G27" i="1"/>
  <c r="F27" i="1"/>
  <c r="E27" i="1"/>
  <c r="L26" i="1"/>
  <c r="K26" i="1"/>
  <c r="J26" i="1"/>
  <c r="I26" i="1"/>
  <c r="H26" i="1"/>
  <c r="G26" i="1"/>
  <c r="F26" i="1"/>
  <c r="E26" i="1"/>
  <c r="L25" i="1"/>
  <c r="K25" i="1"/>
  <c r="J25" i="1"/>
  <c r="I25" i="1"/>
  <c r="H25" i="1"/>
  <c r="G25" i="1"/>
  <c r="F25" i="1"/>
  <c r="E25" i="1"/>
  <c r="L24" i="1"/>
  <c r="K24" i="1"/>
  <c r="J24" i="1"/>
  <c r="I24" i="1"/>
  <c r="H24" i="1"/>
  <c r="G24" i="1"/>
  <c r="F24" i="1"/>
  <c r="E24" i="1"/>
  <c r="L23" i="1"/>
  <c r="K23" i="1"/>
  <c r="J23" i="1"/>
  <c r="I23" i="1"/>
  <c r="H23" i="1"/>
  <c r="G23" i="1"/>
  <c r="F23" i="1"/>
  <c r="E23" i="1"/>
  <c r="L22" i="1"/>
  <c r="K22" i="1"/>
  <c r="J22" i="1"/>
  <c r="I22" i="1"/>
  <c r="H22" i="1"/>
  <c r="G22" i="1"/>
  <c r="F22" i="1"/>
  <c r="E22" i="1"/>
  <c r="L21" i="1"/>
  <c r="K21" i="1"/>
  <c r="J21" i="1"/>
  <c r="I21" i="1"/>
  <c r="H21" i="1"/>
  <c r="G21" i="1"/>
  <c r="F21" i="1"/>
  <c r="E21" i="1"/>
  <c r="L20" i="1"/>
  <c r="K20" i="1"/>
  <c r="J20" i="1"/>
  <c r="I20" i="1"/>
  <c r="H20" i="1"/>
  <c r="G20" i="1"/>
  <c r="F20" i="1"/>
  <c r="E20" i="1"/>
  <c r="L19" i="1"/>
  <c r="K19" i="1"/>
  <c r="J19" i="1"/>
  <c r="I19" i="1"/>
  <c r="H19" i="1"/>
  <c r="G19" i="1"/>
  <c r="CI19" i="1" l="1"/>
  <c r="CK19" i="1"/>
  <c r="AW27" i="1"/>
  <c r="AY27" i="1"/>
  <c r="AX27" i="1"/>
  <c r="CG28" i="1"/>
  <c r="CG27" i="1" s="1"/>
  <c r="AS27" i="1"/>
  <c r="AT27" i="1"/>
  <c r="AU27" i="1"/>
  <c r="CK98" i="1"/>
  <c r="CI94" i="1"/>
  <c r="CK83" i="1"/>
  <c r="CL50" i="1"/>
  <c r="CJ77" i="1"/>
  <c r="CI85" i="1"/>
  <c r="CK71" i="1"/>
  <c r="CM71" i="1"/>
  <c r="CM83" i="1"/>
  <c r="CJ22" i="1"/>
  <c r="CI33" i="1"/>
  <c r="CK58" i="1"/>
  <c r="CK62" i="1"/>
  <c r="CK68" i="1"/>
  <c r="CK78" i="1"/>
  <c r="CK89" i="1"/>
  <c r="CJ55" i="1"/>
  <c r="CJ97" i="1"/>
  <c r="CJ103" i="1"/>
  <c r="CL31" i="1"/>
  <c r="CK22" i="1"/>
  <c r="CJ33" i="1"/>
  <c r="CJ44" i="1"/>
  <c r="CL25" i="1"/>
  <c r="CI45" i="1"/>
  <c r="CI57" i="1"/>
  <c r="CM58" i="1"/>
  <c r="CI60" i="1"/>
  <c r="CM62" i="1"/>
  <c r="CI66" i="1"/>
  <c r="CM68" i="1"/>
  <c r="CM78" i="1"/>
  <c r="CK50" i="1"/>
  <c r="CJ52" i="1"/>
  <c r="CI47" i="1"/>
  <c r="CI28" i="1"/>
  <c r="CI46" i="1"/>
  <c r="CI49" i="1"/>
  <c r="CI56" i="1"/>
  <c r="CK74" i="1"/>
  <c r="CI75" i="1"/>
  <c r="CM76" i="1"/>
  <c r="CM82" i="1"/>
  <c r="CI92" i="1"/>
  <c r="CM96" i="1"/>
  <c r="CM102" i="1"/>
  <c r="CK25" i="1"/>
  <c r="CM19" i="1"/>
  <c r="CM29" i="1"/>
  <c r="CL47" i="1"/>
  <c r="CL56" i="1"/>
  <c r="CL75" i="1"/>
  <c r="CL92" i="1"/>
  <c r="CK31" i="1"/>
  <c r="CK42" i="1"/>
  <c r="CJ46" i="1"/>
  <c r="CJ49" i="1"/>
  <c r="CJ54" i="1"/>
  <c r="CJ57" i="1"/>
  <c r="CJ60" i="1"/>
  <c r="CJ66" i="1"/>
  <c r="CJ94" i="1"/>
  <c r="CL58" i="1"/>
  <c r="CL62" i="1"/>
  <c r="CL68" i="1"/>
  <c r="CL78" i="1"/>
  <c r="CL80" i="1"/>
  <c r="CL83" i="1"/>
  <c r="CL86" i="1"/>
  <c r="CL95" i="1"/>
  <c r="CL98" i="1"/>
  <c r="CL101" i="1"/>
  <c r="CM45" i="1"/>
  <c r="CM47" i="1"/>
  <c r="CM56" i="1"/>
  <c r="CI74" i="1"/>
  <c r="CM75" i="1"/>
  <c r="CM92" i="1"/>
  <c r="CL22" i="1"/>
  <c r="CK33" i="1"/>
  <c r="CK46" i="1"/>
  <c r="CK49" i="1"/>
  <c r="CK54" i="1"/>
  <c r="CK57" i="1"/>
  <c r="CI58" i="1"/>
  <c r="CM59" i="1"/>
  <c r="CK60" i="1"/>
  <c r="CI62" i="1"/>
  <c r="CM65" i="1"/>
  <c r="CK66" i="1"/>
  <c r="CI68" i="1"/>
  <c r="CM69" i="1"/>
  <c r="CI78" i="1"/>
  <c r="CI83" i="1"/>
  <c r="CK94" i="1"/>
  <c r="CI98" i="1"/>
  <c r="CJ31" i="1"/>
  <c r="CJ42" i="1"/>
  <c r="CJ50" i="1"/>
  <c r="CL19" i="1"/>
  <c r="CM28" i="1"/>
  <c r="CL29" i="1"/>
  <c r="CK30" i="1"/>
  <c r="CI77" i="1"/>
  <c r="CI97" i="1"/>
  <c r="CI103" i="1"/>
  <c r="CI50" i="1"/>
  <c r="CK70" i="1"/>
  <c r="CM79" i="1"/>
  <c r="CM84" i="1"/>
  <c r="CM88" i="1"/>
  <c r="CM99" i="1"/>
  <c r="CJ21" i="1"/>
  <c r="CM23" i="1"/>
  <c r="CJ71" i="1"/>
  <c r="CJ89" i="1"/>
  <c r="CI22" i="1"/>
  <c r="CJ25" i="1"/>
  <c r="CM38" i="1"/>
  <c r="CK80" i="1"/>
  <c r="CK86" i="1"/>
  <c r="CK95" i="1"/>
  <c r="CK101" i="1"/>
  <c r="CI70" i="1"/>
  <c r="CI21" i="1"/>
  <c r="CM22" i="1"/>
  <c r="CJ70" i="1"/>
  <c r="CJ85" i="1"/>
  <c r="CM50" i="1"/>
  <c r="CM43" i="1"/>
  <c r="CK44" i="1"/>
  <c r="CM51" i="1"/>
  <c r="CK52" i="1"/>
  <c r="CK55" i="1"/>
  <c r="CI71" i="1"/>
  <c r="CM72" i="1"/>
  <c r="CI80" i="1"/>
  <c r="CK85" i="1"/>
  <c r="CI86" i="1"/>
  <c r="CI89" i="1"/>
  <c r="CM90" i="1"/>
  <c r="CK91" i="1"/>
  <c r="CI95" i="1"/>
  <c r="CI101" i="1"/>
  <c r="CM32" i="1"/>
  <c r="CI25" i="1"/>
  <c r="CM26" i="1"/>
  <c r="CJ39" i="1"/>
  <c r="CJ45" i="1"/>
  <c r="CJ47" i="1"/>
  <c r="CJ56" i="1"/>
  <c r="CJ75" i="1"/>
  <c r="CJ80" i="1"/>
  <c r="CJ86" i="1"/>
  <c r="CJ92" i="1"/>
  <c r="CJ95" i="1"/>
  <c r="CJ101" i="1"/>
  <c r="CH59" i="1"/>
  <c r="CH65" i="1"/>
  <c r="CH69" i="1"/>
  <c r="CJ24" i="1"/>
  <c r="CJ19" i="1"/>
  <c r="CK28" i="1"/>
  <c r="CI30" i="1"/>
  <c r="CK39" i="1"/>
  <c r="CK45" i="1"/>
  <c r="CK47" i="1"/>
  <c r="CK56" i="1"/>
  <c r="CK75" i="1"/>
  <c r="CK92" i="1"/>
  <c r="CH20" i="1"/>
  <c r="CI24" i="1"/>
  <c r="CM25" i="1"/>
  <c r="CL71" i="1"/>
  <c r="CL89" i="1"/>
  <c r="CH41" i="1"/>
  <c r="CH48" i="1"/>
  <c r="CH53" i="1"/>
  <c r="CH93" i="1"/>
  <c r="CI39" i="1"/>
  <c r="CI44" i="1"/>
  <c r="CI52" i="1"/>
  <c r="CI55" i="1"/>
  <c r="CM80" i="1"/>
  <c r="CM86" i="1"/>
  <c r="CI91" i="1"/>
  <c r="CM95" i="1"/>
  <c r="CM101" i="1"/>
  <c r="CH26" i="1"/>
  <c r="CH32" i="1"/>
  <c r="CH76" i="1"/>
  <c r="CH82" i="1"/>
  <c r="CH96" i="1"/>
  <c r="CH102" i="1"/>
  <c r="CJ28" i="1"/>
  <c r="CJ74" i="1"/>
  <c r="CH72" i="1"/>
  <c r="CM31" i="1"/>
  <c r="CM41" i="1"/>
  <c r="CM53" i="1"/>
  <c r="CK77" i="1"/>
  <c r="CM93" i="1"/>
  <c r="CK97" i="1"/>
  <c r="CK103" i="1"/>
  <c r="CH23" i="1"/>
  <c r="CH38" i="1"/>
  <c r="CH43" i="1"/>
  <c r="CH51" i="1"/>
  <c r="CH90" i="1"/>
  <c r="CM48" i="1"/>
  <c r="CJ58" i="1"/>
  <c r="CJ62" i="1"/>
  <c r="CJ68" i="1"/>
  <c r="CJ78" i="1"/>
  <c r="CJ83" i="1"/>
  <c r="CJ98" i="1"/>
  <c r="CH29" i="1"/>
  <c r="CH79" i="1"/>
  <c r="CH84" i="1"/>
  <c r="CH88" i="1"/>
  <c r="CH99" i="1"/>
  <c r="CN59" i="1"/>
  <c r="CN65" i="1"/>
  <c r="CK21" i="1"/>
  <c r="CK24" i="1"/>
  <c r="CL38" i="1"/>
  <c r="CL41" i="1"/>
  <c r="CL43" i="1"/>
  <c r="CL48" i="1"/>
  <c r="CL51" i="1"/>
  <c r="CL53" i="1"/>
  <c r="CN58" i="1"/>
  <c r="CL59" i="1"/>
  <c r="CN62" i="1"/>
  <c r="CL65" i="1"/>
  <c r="CN68" i="1"/>
  <c r="CL69" i="1"/>
  <c r="CL72" i="1"/>
  <c r="CN75" i="1"/>
  <c r="CL76" i="1"/>
  <c r="CL79" i="1"/>
  <c r="CL82" i="1"/>
  <c r="CL84" i="1"/>
  <c r="CL88" i="1"/>
  <c r="CN89" i="1"/>
  <c r="CL90" i="1"/>
  <c r="CL93" i="1"/>
  <c r="CL96" i="1"/>
  <c r="CL99" i="1"/>
  <c r="CL102" i="1"/>
  <c r="CL32" i="1"/>
  <c r="CN22" i="1"/>
  <c r="CL23" i="1"/>
  <c r="CL26" i="1"/>
  <c r="CK38" i="1"/>
  <c r="CK41" i="1"/>
  <c r="CK43" i="1"/>
  <c r="CK48" i="1"/>
  <c r="CK51" i="1"/>
  <c r="CK53" i="1"/>
  <c r="CK59" i="1"/>
  <c r="CK65" i="1"/>
  <c r="CK69" i="1"/>
  <c r="CK72" i="1"/>
  <c r="CK76" i="1"/>
  <c r="CK79" i="1"/>
  <c r="CK82" i="1"/>
  <c r="CK84" i="1"/>
  <c r="CK88" i="1"/>
  <c r="CK90" i="1"/>
  <c r="CK93" i="1"/>
  <c r="CK96" i="1"/>
  <c r="CK99" i="1"/>
  <c r="CK102" i="1"/>
  <c r="CK32" i="1"/>
  <c r="CK29" i="1"/>
  <c r="CK23" i="1"/>
  <c r="CK26" i="1"/>
  <c r="CJ41" i="1"/>
  <c r="CJ43" i="1"/>
  <c r="CJ48" i="1"/>
  <c r="CJ51" i="1"/>
  <c r="CJ53" i="1"/>
  <c r="CN57" i="1"/>
  <c r="CJ59" i="1"/>
  <c r="CN60" i="1"/>
  <c r="CJ65" i="1"/>
  <c r="CN66" i="1"/>
  <c r="CJ69" i="1"/>
  <c r="CJ72" i="1"/>
  <c r="CN74" i="1"/>
  <c r="CJ76" i="1"/>
  <c r="CJ79" i="1"/>
  <c r="CJ82" i="1"/>
  <c r="CJ84" i="1"/>
  <c r="CJ88" i="1"/>
  <c r="CJ90" i="1"/>
  <c r="CJ93" i="1"/>
  <c r="CJ96" i="1"/>
  <c r="CJ99" i="1"/>
  <c r="CJ102" i="1"/>
  <c r="CJ38" i="1"/>
  <c r="CJ32" i="1"/>
  <c r="CJ29" i="1"/>
  <c r="CJ20" i="1"/>
  <c r="CJ26" i="1"/>
  <c r="CJ23" i="1"/>
  <c r="CN24" i="1"/>
  <c r="CK20" i="1"/>
  <c r="CG22" i="1"/>
  <c r="CG25" i="1"/>
  <c r="CG31" i="1"/>
  <c r="CG45" i="1"/>
  <c r="CG47" i="1"/>
  <c r="CG50" i="1"/>
  <c r="CG56" i="1"/>
  <c r="CG58" i="1"/>
  <c r="CG62" i="1"/>
  <c r="CG68" i="1"/>
  <c r="CG71" i="1"/>
  <c r="CG75" i="1"/>
  <c r="CG78" i="1"/>
  <c r="CG80" i="1"/>
  <c r="CG83" i="1"/>
  <c r="CG86" i="1"/>
  <c r="CG89" i="1"/>
  <c r="CG92" i="1"/>
  <c r="CG95" i="1"/>
  <c r="CG98" i="1"/>
  <c r="CG101" i="1"/>
  <c r="CL39" i="1"/>
  <c r="CL42" i="1"/>
  <c r="CL44" i="1"/>
  <c r="CL46" i="1"/>
  <c r="CL49" i="1"/>
  <c r="CL52" i="1"/>
  <c r="CL54" i="1"/>
  <c r="CL55" i="1"/>
  <c r="CL57" i="1"/>
  <c r="CL60" i="1"/>
  <c r="CL66" i="1"/>
  <c r="CL70" i="1"/>
  <c r="CL74" i="1"/>
  <c r="CL77" i="1"/>
  <c r="CL85" i="1"/>
  <c r="CL91" i="1"/>
  <c r="CL94" i="1"/>
  <c r="CL97" i="1"/>
  <c r="CL103" i="1"/>
  <c r="CL20" i="1"/>
  <c r="CH22" i="1"/>
  <c r="CH25" i="1"/>
  <c r="CH28" i="1"/>
  <c r="CH31" i="1"/>
  <c r="CH45" i="1"/>
  <c r="CH47" i="1"/>
  <c r="CH50" i="1"/>
  <c r="CH56" i="1"/>
  <c r="CH58" i="1"/>
  <c r="CH62" i="1"/>
  <c r="CH68" i="1"/>
  <c r="CH71" i="1"/>
  <c r="CH75" i="1"/>
  <c r="CH78" i="1"/>
  <c r="CH80" i="1"/>
  <c r="CH83" i="1"/>
  <c r="CH86" i="1"/>
  <c r="CH89" i="1"/>
  <c r="CH92" i="1"/>
  <c r="CH95" i="1"/>
  <c r="CH98" i="1"/>
  <c r="CH101" i="1"/>
  <c r="CL30" i="1"/>
  <c r="CL33" i="1"/>
  <c r="CI38" i="1"/>
  <c r="CM39" i="1"/>
  <c r="CI41" i="1"/>
  <c r="CM42" i="1"/>
  <c r="CI43" i="1"/>
  <c r="CM44" i="1"/>
  <c r="CM46" i="1"/>
  <c r="CI48" i="1"/>
  <c r="CM49" i="1"/>
  <c r="CI51" i="1"/>
  <c r="CM52" i="1"/>
  <c r="CI53" i="1"/>
  <c r="CM54" i="1"/>
  <c r="CM55" i="1"/>
  <c r="CM57" i="1"/>
  <c r="CI59" i="1"/>
  <c r="CM60" i="1"/>
  <c r="CI65" i="1"/>
  <c r="CM66" i="1"/>
  <c r="CI69" i="1"/>
  <c r="CM70" i="1"/>
  <c r="CI72" i="1"/>
  <c r="CM74" i="1"/>
  <c r="CI76" i="1"/>
  <c r="CM77" i="1"/>
  <c r="CI79" i="1"/>
  <c r="CI82" i="1"/>
  <c r="CI84" i="1"/>
  <c r="CM85" i="1"/>
  <c r="CI88" i="1"/>
  <c r="CI90" i="1"/>
  <c r="CM91" i="1"/>
  <c r="CI93" i="1"/>
  <c r="CM94" i="1"/>
  <c r="CI96" i="1"/>
  <c r="CM97" i="1"/>
  <c r="CI99" i="1"/>
  <c r="CI102" i="1"/>
  <c r="CM103" i="1"/>
  <c r="CM20" i="1"/>
  <c r="CM30" i="1"/>
  <c r="CM33" i="1"/>
  <c r="CI29" i="1"/>
  <c r="CG21" i="1"/>
  <c r="CG24" i="1"/>
  <c r="CG33" i="1"/>
  <c r="CG39" i="1"/>
  <c r="CG42" i="1"/>
  <c r="CG44" i="1"/>
  <c r="CG46" i="1"/>
  <c r="CG49" i="1"/>
  <c r="CG52" i="1"/>
  <c r="CG54" i="1"/>
  <c r="CG55" i="1"/>
  <c r="CG57" i="1"/>
  <c r="CG60" i="1"/>
  <c r="CG66" i="1"/>
  <c r="CG70" i="1"/>
  <c r="CG74" i="1"/>
  <c r="CG77" i="1"/>
  <c r="CG85" i="1"/>
  <c r="CG91" i="1"/>
  <c r="CG94" i="1"/>
  <c r="CG97" i="1"/>
  <c r="CG103" i="1"/>
  <c r="CI32" i="1"/>
  <c r="CL21" i="1"/>
  <c r="CL24" i="1"/>
  <c r="CH21" i="1"/>
  <c r="CH24" i="1"/>
  <c r="CH30" i="1"/>
  <c r="CH33" i="1"/>
  <c r="CH39" i="1"/>
  <c r="CH42" i="1"/>
  <c r="CH44" i="1"/>
  <c r="CH46" i="1"/>
  <c r="CH49" i="1"/>
  <c r="CH52" i="1"/>
  <c r="CH54" i="1"/>
  <c r="CH55" i="1"/>
  <c r="CH57" i="1"/>
  <c r="CH60" i="1"/>
  <c r="CH66" i="1"/>
  <c r="CH70" i="1"/>
  <c r="CH74" i="1"/>
  <c r="CH77" i="1"/>
  <c r="CH85" i="1"/>
  <c r="CH91" i="1"/>
  <c r="CH94" i="1"/>
  <c r="CH97" i="1"/>
  <c r="CH103" i="1"/>
  <c r="CI23" i="1"/>
  <c r="CI26" i="1"/>
  <c r="CM21" i="1"/>
  <c r="CI20" i="1"/>
  <c r="CM24" i="1"/>
  <c r="CG20" i="1"/>
  <c r="CG23" i="1"/>
  <c r="CG26" i="1"/>
  <c r="CG32" i="1"/>
  <c r="CG38" i="1"/>
  <c r="CG41" i="1"/>
  <c r="CG43" i="1"/>
  <c r="CG48" i="1"/>
  <c r="CG51" i="1"/>
  <c r="CG53" i="1"/>
  <c r="CG59" i="1"/>
  <c r="CG65" i="1"/>
  <c r="CG69" i="1"/>
  <c r="CG72" i="1"/>
  <c r="CG76" i="1"/>
  <c r="CG79" i="1"/>
  <c r="CG82" i="1"/>
  <c r="CG84" i="1"/>
  <c r="CG88" i="1"/>
  <c r="CG90" i="1"/>
  <c r="CG93" i="1"/>
  <c r="CG96" i="1"/>
  <c r="CG99" i="1"/>
  <c r="CG102" i="1"/>
  <c r="CH27" i="1" l="1"/>
  <c r="CL27" i="1"/>
  <c r="CM27" i="1"/>
  <c r="CJ27" i="1"/>
  <c r="CK27" i="1"/>
  <c r="CI27" i="1"/>
  <c r="AZ38" i="1"/>
  <c r="CN38" i="1" s="1"/>
  <c r="AZ69" i="1"/>
  <c r="CN69" i="1" s="1"/>
  <c r="AZ99" i="1"/>
  <c r="CN99" i="1" s="1"/>
  <c r="AZ45" i="1"/>
  <c r="CN45" i="1" s="1"/>
  <c r="AZ32" i="1"/>
  <c r="CN32" i="1" s="1"/>
  <c r="AZ19" i="1"/>
  <c r="CN19" i="1" s="1"/>
  <c r="AZ85" i="1"/>
  <c r="CN85" i="1" s="1"/>
  <c r="AZ37" i="1"/>
  <c r="CN37" i="1" s="1"/>
  <c r="AZ73" i="1"/>
  <c r="CN73" i="1" s="1"/>
  <c r="AZ76" i="1"/>
  <c r="CN76" i="1" s="1"/>
  <c r="AZ41" i="1"/>
  <c r="CN41" i="1" s="1"/>
  <c r="AZ31" i="1"/>
  <c r="CN31" i="1" s="1"/>
  <c r="AZ72" i="1"/>
  <c r="CN72" i="1" s="1"/>
  <c r="AZ33" i="1"/>
  <c r="CN33" i="1" s="1"/>
  <c r="AZ90" i="1"/>
  <c r="CN90" i="1" s="1"/>
  <c r="AZ20" i="1"/>
  <c r="CN20" i="1" s="1"/>
  <c r="AZ51" i="1"/>
  <c r="CN51" i="1" s="1"/>
  <c r="AZ26" i="1"/>
  <c r="CN26" i="1" s="1"/>
  <c r="AZ101" i="1"/>
  <c r="CN101" i="1" s="1"/>
  <c r="AZ53" i="1"/>
  <c r="CN53" i="1" s="1"/>
  <c r="AZ88" i="1"/>
  <c r="CN88" i="1" s="1"/>
  <c r="AZ29" i="1"/>
  <c r="CN29" i="1" s="1"/>
  <c r="AZ54" i="1"/>
  <c r="CN54" i="1" s="1"/>
  <c r="AZ96" i="1"/>
  <c r="CN96" i="1" s="1"/>
  <c r="AZ95" i="1"/>
  <c r="CN95" i="1" s="1"/>
  <c r="AZ43" i="1"/>
  <c r="CN43" i="1" s="1"/>
  <c r="AZ47" i="1"/>
  <c r="CN47" i="1" s="1"/>
  <c r="AZ93" i="1"/>
  <c r="CN93" i="1" s="1"/>
  <c r="AZ77" i="1"/>
  <c r="CN77" i="1" s="1"/>
  <c r="AZ91" i="1"/>
  <c r="CN91" i="1" s="1"/>
  <c r="AZ56" i="1"/>
  <c r="CN56" i="1" s="1"/>
  <c r="AZ30" i="1"/>
  <c r="CN30" i="1" s="1"/>
  <c r="AZ78" i="1"/>
  <c r="CN78" i="1" s="1"/>
  <c r="AZ23" i="1"/>
  <c r="CN23" i="1" s="1"/>
  <c r="AZ52" i="1"/>
  <c r="CN52" i="1" s="1"/>
  <c r="AZ71" i="1"/>
  <c r="CN71" i="1" s="1"/>
  <c r="AZ70" i="1"/>
  <c r="CN70" i="1" s="1"/>
  <c r="AZ94" i="1"/>
  <c r="CN94" i="1" s="1"/>
  <c r="AZ82" i="1"/>
  <c r="CN82" i="1" s="1"/>
  <c r="AZ98" i="1"/>
  <c r="CN98" i="1" s="1"/>
  <c r="AZ21" i="1"/>
  <c r="CN21" i="1" s="1"/>
  <c r="AZ35" i="1"/>
  <c r="CN35" i="1" s="1"/>
  <c r="AZ39" i="1"/>
  <c r="CN39" i="1" s="1"/>
  <c r="AZ103" i="1"/>
  <c r="CN103" i="1" s="1"/>
  <c r="AZ44" i="1"/>
  <c r="CN44" i="1" s="1"/>
  <c r="AZ50" i="1"/>
  <c r="CN50" i="1" s="1"/>
  <c r="AZ34" i="1"/>
  <c r="CN34" i="1" s="1"/>
  <c r="AZ80" i="1"/>
  <c r="CN80" i="1" s="1"/>
  <c r="AZ84" i="1"/>
  <c r="CN84" i="1" s="1"/>
  <c r="AZ83" i="1"/>
  <c r="CN83" i="1" s="1"/>
  <c r="AZ42" i="1"/>
  <c r="CN42" i="1" s="1"/>
  <c r="AZ97" i="1"/>
  <c r="CN97" i="1" s="1"/>
  <c r="AZ28" i="1"/>
  <c r="AZ86" i="1"/>
  <c r="CN86" i="1" s="1"/>
  <c r="AZ102" i="1"/>
  <c r="CN102" i="1" s="1"/>
  <c r="AZ92" i="1"/>
  <c r="CN92" i="1" s="1"/>
  <c r="AZ25" i="1"/>
  <c r="CN25" i="1" s="1"/>
  <c r="AZ79" i="1"/>
  <c r="CN79" i="1" s="1"/>
  <c r="AZ55" i="1"/>
  <c r="CN55" i="1" s="1"/>
  <c r="AZ49" i="1"/>
  <c r="CN49" i="1" s="1"/>
  <c r="AZ48" i="1"/>
  <c r="CN48" i="1" s="1"/>
  <c r="AZ46" i="1"/>
  <c r="CN46" i="1" s="1"/>
  <c r="CN28" i="1" l="1"/>
  <c r="CN27" i="1" s="1"/>
  <c r="AZ27" i="1"/>
</calcChain>
</file>

<file path=xl/sharedStrings.xml><?xml version="1.0" encoding="utf-8"?>
<sst xmlns="http://schemas.openxmlformats.org/spreadsheetml/2006/main" count="650" uniqueCount="268">
  <si>
    <t>Приложение № 15</t>
  </si>
  <si>
    <t>к приказу Минэнерго России
от 25 апреля 2018 г. № 320</t>
  </si>
  <si>
    <t>Форма 15. Отчет об исполнении плана ввода объектов инвестиционной деятельности (мощностей) в эксплуатацию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</si>
  <si>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</si>
  <si>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</si>
  <si>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</si>
  <si>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</si>
  <si>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</si>
  <si>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</si>
  <si>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</si>
  <si>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</si>
  <si>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</si>
  <si>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</si>
  <si>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</si>
  <si>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</si>
  <si>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</si>
  <si>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Ввод объектов инвестиционной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</si>
  <si>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</si>
  <si>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</si>
  <si>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</si>
  <si>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</si>
  <si>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</si>
  <si>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</si>
  <si>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</si>
  <si>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</si>
  <si>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</si>
  <si>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</si>
  <si>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</si>
  <si>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</si>
  <si>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</si>
  <si>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</si>
  <si>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</si>
  <si>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</si>
  <si>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</si>
  <si>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</si>
  <si>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</si>
  <si>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</si>
  <si>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</si>
  <si>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</si>
  <si>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</si>
  <si>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</si>
  <si>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</si>
  <si>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</si>
  <si>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</si>
  <si>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</si>
  <si>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</si>
  <si>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</si>
  <si>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</si>
  <si>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</si>
  <si>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</si>
  <si>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</si>
  <si>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</si>
  <si>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</si>
  <si>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</si>
  <si>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</si>
  <si>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</si>
  <si>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</si>
  <si>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</si>
  <si>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</si>
  <si>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</si>
  <si>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</si>
  <si>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</si>
  <si>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</si>
  <si>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</si>
  <si>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</si>
  <si>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</si>
  <si>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</si>
  <si>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</si>
  <si>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</si>
  <si>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</si>
  <si>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</si>
  <si>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</si>
  <si>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</si>
  <si>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</si>
  <si>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</si>
  <si>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</si>
  <si>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</si>
  <si>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</si>
  <si>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</si>
  <si>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</si>
  <si>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</si>
  <si>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</si>
  <si>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</si>
  <si>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</si>
  <si>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</si>
  <si>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</si>
  <si>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</si>
  <si>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</si>
  <si>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</si>
  <si>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</si>
  <si>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</si>
  <si>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</si>
  <si>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</si>
  <si>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</si>
  <si>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</si>
  <si>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</si>
  <si>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</si>
  <si>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</si>
  <si>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</si>
  <si>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</si>
  <si>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</si>
  <si>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</si>
  <si>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</si>
  <si>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</si>
  <si>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</si>
  <si>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</si>
  <si>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</si>
  <si>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</si>
  <si>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</si>
  <si>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</si>
  <si>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</si>
  <si>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</si>
  <si>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</si>
  <si>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</si>
  <si>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</si>
  <si>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</si>
  <si>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</si>
  <si>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</si>
  <si>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</si>
  <si>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</si>
  <si>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</si>
  <si>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</si>
  <si>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</si>
  <si>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</si>
  <si>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</si>
  <si>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</si>
  <si>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</si>
  <si>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</si>
  <si>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</si>
  <si>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</si>
  <si>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</si>
  <si>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</si>
  <si>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</si>
  <si>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</si>
  <si>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</si>
  <si>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</si>
  <si>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</si>
  <si>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</si>
  <si>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</si>
  <si>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</si>
  <si>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</si>
  <si>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</si>
  <si>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</si>
  <si>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</si>
  <si>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</si>
  <si>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</si>
  <si>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</si>
  <si>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</si>
  <si>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</si>
  <si>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</si>
  <si>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</si>
  <si>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</si>
  <si>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</si>
  <si>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</si>
  <si>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</si>
  <si>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</si>
  <si>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</si>
  <si>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</si>
  <si>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</si>
  <si>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</si>
  <si>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</si>
  <si>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ООО "АСТ"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</si>
  <si>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</si>
  <si>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</si>
  <si>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</si>
  <si>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</si>
  <si>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</si>
  <si>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</si>
  <si>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</si>
  <si>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</si>
  <si>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</si>
  <si>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</si>
  <si>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</si>
  <si>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</si>
  <si>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</si>
  <si>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</si>
  <si>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</si>
  <si>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</si>
  <si>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</si>
  <si>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</si>
  <si>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</si>
  <si>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1.2.1.2.1</t>
  </si>
  <si>
    <t>1.2.1.2.2</t>
  </si>
  <si>
    <t>1.2.1.2.3</t>
  </si>
  <si>
    <t>1.2.4.2.2</t>
  </si>
  <si>
    <t>Выключатель вакуумный, шт.</t>
  </si>
  <si>
    <t>Приборы учета, шт.</t>
  </si>
  <si>
    <t>Приказом Минпрома РБ № 177-О от 31.10.2022 г.</t>
  </si>
  <si>
    <t>Установка приборов учета, класс напряжения 6 (10) кВ, всего, в том числе:</t>
  </si>
  <si>
    <t>M_STR-1.4-2022-STR-1.4-2023_5</t>
  </si>
  <si>
    <t>N_SLV-1.2.1.1.2-2023_2</t>
  </si>
  <si>
    <t>N_ISH-1.2.2.1.3-2023_4</t>
  </si>
  <si>
    <t>N_ISH-1.2.2.1.3-2023_5</t>
  </si>
  <si>
    <t>1.2.3.2</t>
  </si>
  <si>
    <t>N_STR-1.4-2023-STR-1.4-2024_3</t>
  </si>
  <si>
    <t>O_STR-1.2.1.1.1-2024_1</t>
  </si>
  <si>
    <t>Реконструкция КЛ-6кВ от РП-2 до РП-21 (0,95 км) для повышения надежности электроснабжения</t>
  </si>
  <si>
    <t>M_STR-1.2.2.1.1-2023_11</t>
  </si>
  <si>
    <t>Замена 2хКЛ-10кВ: ф.9Т, ф.12Т ПС "Тайрук" - РП-1 для для обеспечения надежности электроснабжения потребителей (4,4 км)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</si>
  <si>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</si>
  <si>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</si>
  <si>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</si>
  <si>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</si>
  <si>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</si>
  <si>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M_STR-STR-1.4-2023_9</t>
  </si>
  <si>
    <t>2024</t>
  </si>
  <si>
    <t>деятельности (мощностей) в эксплуатацию в 2024 году</t>
  </si>
  <si>
    <t>Модернизация ПС ВТС внедрение компенсации емкостных токов (РДМР-190/10 - 2 шт.)</t>
  </si>
  <si>
    <t>Реконструкция РУ-10кВ РП-19. Ретрофит ячейки 10кВ № 8, 22 с маслянными выключателями.</t>
  </si>
  <si>
    <t>O_STR-1.2.1.1.1-2024_3</t>
  </si>
  <si>
    <t>O_STR-1.2.1.1.1-2024_4</t>
  </si>
  <si>
    <t>Реконструкция электрооборудования РП-Ц с заменой ячеек КСО-272 с маслянными выключателями на ячейки КСО-298 с вакуумными выключателями и микропроцессорной защитой (15 ячеек)</t>
  </si>
  <si>
    <t>O_SLV-1.2.1.1.2-2024_1</t>
  </si>
  <si>
    <t>Замена трансформаторной подстанции ТП- Ю1 на КТПН-ПК-630-10/0,4 с силовым трансформаторм 630 кВА</t>
  </si>
  <si>
    <t>Замена  ТП-253  на БКТП-630/6/0,4 для обеспечения надежности электроснабжения потребителей</t>
  </si>
  <si>
    <t>O_ISH-1.2.1.1.3-2024_8</t>
  </si>
  <si>
    <t>Реконструкция ВЛ-6кВ ф.28 ПС ИТЭЦ-ТП-48 замена неизолированных проводов на СИП, для обеспечения надежности электроснабжения потребителей (3,487 км)</t>
  </si>
  <si>
    <t>Реконструкция ВЛ-6кВ ф.1В ПС "Водоподъем"-ТП-158 , замена неизолированных проводов на СИП , для обеспечения надежности электроснабжения потребителей (3,485 км)</t>
  </si>
  <si>
    <t>O_ISH-1.2.2.1.3-2024_4</t>
  </si>
  <si>
    <t>Реконструкция ВЛ-6кВ ф.1В ТП-158-ТП-253, замена неизолированных проводов на СИП, для обеспечения надежности электроснабжения потребителей (2,025 км)</t>
  </si>
  <si>
    <t>O_ISH-1.2.2.1.3-2024_5</t>
  </si>
  <si>
    <t>O_STR-1.2.3.1.1-2024_1</t>
  </si>
  <si>
    <t>O_STR-1.2.3.1.1-2024_2</t>
  </si>
  <si>
    <t>О_SLV-1.2.3.1.2-2024_1</t>
  </si>
  <si>
    <t>О_SLV-1.2.3.1.2-2024_2</t>
  </si>
  <si>
    <t>O_ISH-1.2.3.1.3-2024_1</t>
  </si>
  <si>
    <t>O_ISH-1.2.3.1.3-2024_2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</si>
  <si>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</si>
  <si>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Строительство КЛ-10кВ 0,7 км от ТП-48А до ТП-55Б</t>
  </si>
  <si>
    <t>O_SLV-1.4-2024_3</t>
  </si>
  <si>
    <t>Монтаж дополнительной ячейки КСО-207 Новация с вакуумным выключателем в РУ-10кВ РП-КНС-1</t>
  </si>
  <si>
    <t>O_SLV-1.4-2024_6</t>
  </si>
  <si>
    <t>Строительство КЛ-10 кВ от ТП-Ю 1 до ТП-2Л (0,52 км)</t>
  </si>
  <si>
    <t>O_SLV-1.4-2024_7</t>
  </si>
  <si>
    <t>Строительство ВЛ-6кВ ф.1В  ТП-259 - ТП-253, для обеспечения надежности электроснабжения потребителей и кольцевания фидеров (1 км)</t>
  </si>
  <si>
    <t>O_ISH-1.4-2024_1</t>
  </si>
  <si>
    <t>Покупка передвижного автономного источника электроснабжения  - дизельной электростанции  ЭД 250-Т400, 250 кВт (для повышения надежности эл.снабжения потребителей при длительных аварийных отключениях) (1шт.)</t>
  </si>
  <si>
    <t>O_STR-1.6-2024_4</t>
  </si>
  <si>
    <t>Устройство для разрезания кабеля</t>
  </si>
  <si>
    <t>O_STR-1.6-2024_6</t>
  </si>
  <si>
    <t>Измерительные клещи КТ-1000-В</t>
  </si>
  <si>
    <t>O_STR-1.6-2024_7</t>
  </si>
  <si>
    <t>Поисковый комплект КП-500А</t>
  </si>
  <si>
    <t>O_SLV-1.6-2024_4</t>
  </si>
  <si>
    <t>Покупка  двух комплектов токовых клещей для анализатора параметров качества электроэнергии PQM-700</t>
  </si>
  <si>
    <t>O_SLV-1.6-2024_5</t>
  </si>
  <si>
    <t>Покупка рефлектометра TDR-109</t>
  </si>
  <si>
    <t>O_SLV-1.6-2024_6</t>
  </si>
  <si>
    <t>O_SLV-1.6-2024_7</t>
  </si>
  <si>
    <t>Переносной регистратор аварийных процессов Парма ВАФ-А(М2)</t>
  </si>
  <si>
    <t>O_ISH-1.6-2024_3</t>
  </si>
  <si>
    <t>Омметр Виток</t>
  </si>
  <si>
    <t>O_ISH-1.6-2024_4</t>
  </si>
  <si>
    <t>Покупка прибора АИД-70М</t>
  </si>
  <si>
    <t>O_ISH-1.6-2024_5</t>
  </si>
  <si>
    <t>Покупка прицепа тракторного самосвальный ПТС 4/5  (1 шт.)</t>
  </si>
  <si>
    <t>O_ISH-1.6-2024_6</t>
  </si>
  <si>
    <t>O_ISH-1.6-2024_7</t>
  </si>
  <si>
    <t>II</t>
  </si>
  <si>
    <t>Реконструкция РУ-10кВ РП-6  замена ячеек с масляными выключателями на ячейки с вакуумными выключателями (19 шт.) с установкой дополнительных ячеек с вакуумными выключателями (4 шт.)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</si>
  <si>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</si>
  <si>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Замена приборов учета в связи с истекшим межповерочным интервалом</t>
  </si>
  <si>
    <t>Строительство 2 КЛ-6кВ "РП-9 - ГПП-3-Сода" (для повышения надежности электроснабжения потребителей мкр. Краснознаменский): 2 этап - I очередь (СМР)</t>
  </si>
  <si>
    <t>Строительство 2 КЛ-6 кВ от ГПП-3 Сода до РП-19 (для повышения надежности электроснабжения потребителей мкр. Краснознаменский): 2 этап - I очередь (СМР)</t>
  </si>
  <si>
    <t>Разработка технической документации для проектирования и строительства ЛЭП-10, 0,4кВ, ТП-10/0,4кВ для обеспечения электроснабжения объектов, расположенных в землях Лесфонда</t>
  </si>
  <si>
    <t>O_STR-1.4-2024_2</t>
  </si>
  <si>
    <t>Замена трансформаторной подстанции ТП-322 на КТПК(п)-630-10/0,4 с силовым трансформатором 630кВА</t>
  </si>
  <si>
    <t>O_STR-1.2.1.1.1-2024_5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</si>
</sst>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1" fillId="0" borderId="0"/>
    <xf numFmtId="0" fontId="11" fillId="0" borderId="0"/>
    <xf numFmtId="0" fontId="12" fillId="0" borderId="0"/>
    <xf numFmtId="0" fontId="10" fillId="0" borderId="0"/>
    <xf numFmtId="0" fontId="12" fillId="0" borderId="0"/>
    <xf numFmtId="0" fontId="13" fillId="0" borderId="0"/>
    <xf numFmtId="0" fontId="10" fillId="0" borderId="0"/>
    <xf numFmtId="0" fontId="14" fillId="0" borderId="0"/>
    <xf numFmtId="0" fontId="14" fillId="0" borderId="0"/>
    <xf numFmtId="0" fontId="2" fillId="0" borderId="0"/>
    <xf numFmtId="0" fontId="1" fillId="0" borderId="0"/>
  </cellStyleXfs>
  <cellXfs count="79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5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/>
    </xf>
    <xf numFmtId="0" fontId="6" fillId="0" borderId="1" xfId="0" applyFont="1" applyBorder="1"/>
    <xf numFmtId="49" fontId="5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0" fontId="10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2" fontId="9" fillId="0" borderId="5" xfId="0" applyNumberFormat="1" applyFont="1" applyBorder="1" applyAlignment="1">
      <alignment horizontal="center" vertical="center"/>
    </xf>
    <xf numFmtId="0" fontId="15" fillId="0" borderId="0" xfId="0" applyFont="1" applyAlignment="1">
      <alignment horizontal="left"/>
    </xf>
    <xf numFmtId="0" fontId="16" fillId="0" borderId="0" xfId="0" applyFont="1"/>
    <xf numFmtId="0" fontId="17" fillId="0" borderId="0" xfId="0" applyFont="1" applyAlignment="1">
      <alignment horizontal="left"/>
    </xf>
    <xf numFmtId="2" fontId="6" fillId="2" borderId="5" xfId="1" applyNumberFormat="1" applyFont="1" applyFill="1" applyBorder="1" applyAlignment="1">
      <alignment horizontal="center" vertical="center"/>
    </xf>
    <xf numFmtId="2" fontId="9" fillId="0" borderId="5" xfId="1" applyNumberFormat="1" applyFont="1" applyBorder="1" applyAlignment="1">
      <alignment horizontal="center" vertical="center"/>
    </xf>
    <xf numFmtId="49" fontId="18" fillId="3" borderId="1" xfId="0" applyNumberFormat="1" applyFont="1" applyFill="1" applyBorder="1"/>
    <xf numFmtId="49" fontId="6" fillId="0" borderId="5" xfId="0" applyNumberFormat="1" applyFont="1" applyBorder="1" applyAlignment="1">
      <alignment horizontal="center" vertical="center" wrapText="1"/>
    </xf>
    <xf numFmtId="2" fontId="6" fillId="4" borderId="5" xfId="1" applyNumberFormat="1" applyFont="1" applyFill="1" applyBorder="1" applyAlignment="1">
      <alignment horizontal="center" vertical="center"/>
    </xf>
    <xf numFmtId="2" fontId="9" fillId="5" borderId="5" xfId="1" applyNumberFormat="1" applyFont="1" applyFill="1" applyBorder="1" applyAlignment="1">
      <alignment horizontal="center" vertical="center"/>
    </xf>
    <xf numFmtId="49" fontId="6" fillId="4" borderId="5" xfId="1" applyNumberFormat="1" applyFont="1" applyFill="1" applyBorder="1" applyAlignment="1">
      <alignment horizontal="center" vertical="center"/>
    </xf>
    <xf numFmtId="49" fontId="6" fillId="4" borderId="5" xfId="0" applyNumberFormat="1" applyFont="1" applyFill="1" applyBorder="1" applyAlignment="1">
      <alignment horizontal="center" vertical="center" wrapText="1"/>
    </xf>
    <xf numFmtId="49" fontId="6" fillId="2" borderId="5" xfId="1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/>
    </xf>
    <xf numFmtId="2" fontId="6" fillId="3" borderId="5" xfId="1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left"/>
    </xf>
    <xf numFmtId="49" fontId="6" fillId="5" borderId="5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/>
    </xf>
    <xf numFmtId="0" fontId="19" fillId="0" borderId="5" xfId="0" applyFont="1" applyFill="1" applyBorder="1" applyAlignment="1">
      <alignment horizontal="left" vertical="center" wrapText="1"/>
    </xf>
    <xf numFmtId="49" fontId="20" fillId="3" borderId="5" xfId="0" applyNumberFormat="1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vertical="top" wrapText="1"/>
    </xf>
    <xf numFmtId="49" fontId="20" fillId="0" borderId="5" xfId="0" applyNumberFormat="1" applyFont="1" applyBorder="1" applyAlignment="1">
      <alignment horizontal="center" vertical="center" wrapText="1"/>
    </xf>
    <xf numFmtId="49" fontId="20" fillId="2" borderId="5" xfId="1" applyNumberFormat="1" applyFont="1" applyFill="1" applyBorder="1" applyAlignment="1">
      <alignment horizontal="center" vertical="center"/>
    </xf>
    <xf numFmtId="49" fontId="20" fillId="2" borderId="5" xfId="0" applyNumberFormat="1" applyFont="1" applyFill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/>
    </xf>
    <xf numFmtId="0" fontId="19" fillId="3" borderId="5" xfId="8" applyFont="1" applyFill="1" applyBorder="1" applyAlignment="1">
      <alignment horizontal="center" vertical="center" wrapText="1"/>
    </xf>
    <xf numFmtId="49" fontId="20" fillId="2" borderId="6" xfId="0" applyNumberFormat="1" applyFont="1" applyFill="1" applyBorder="1" applyAlignment="1">
      <alignment horizontal="center" vertical="center" wrapText="1"/>
    </xf>
    <xf numFmtId="0" fontId="19" fillId="3" borderId="5" xfId="6" applyFont="1" applyFill="1" applyBorder="1" applyAlignment="1">
      <alignment vertical="center" wrapText="1"/>
    </xf>
    <xf numFmtId="0" fontId="19" fillId="3" borderId="5" xfId="4" applyFont="1" applyFill="1" applyBorder="1" applyAlignment="1">
      <alignment horizontal="left" vertical="top" wrapText="1"/>
    </xf>
    <xf numFmtId="49" fontId="5" fillId="0" borderId="5" xfId="7" applyNumberFormat="1" applyFont="1" applyBorder="1" applyAlignment="1">
      <alignment horizontal="left" vertical="center" wrapText="1"/>
    </xf>
    <xf numFmtId="49" fontId="19" fillId="3" borderId="5" xfId="7" applyNumberFormat="1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left" vertical="center" wrapText="1"/>
    </xf>
    <xf numFmtId="49" fontId="20" fillId="6" borderId="5" xfId="0" applyNumberFormat="1" applyFont="1" applyFill="1" applyBorder="1" applyAlignment="1">
      <alignment horizontal="center" vertical="center" wrapText="1"/>
    </xf>
    <xf numFmtId="49" fontId="5" fillId="3" borderId="5" xfId="1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49" fontId="20" fillId="2" borderId="5" xfId="0" applyNumberFormat="1" applyFont="1" applyFill="1" applyBorder="1" applyAlignment="1">
      <alignment horizontal="center" vertical="center"/>
    </xf>
    <xf numFmtId="0" fontId="19" fillId="3" borderId="5" xfId="0" applyFont="1" applyFill="1" applyBorder="1" applyAlignment="1">
      <alignment horizontal="left" vertical="center" wrapText="1"/>
    </xf>
    <xf numFmtId="49" fontId="22" fillId="3" borderId="5" xfId="0" applyNumberFormat="1" applyFont="1" applyFill="1" applyBorder="1" applyAlignment="1">
      <alignment horizontal="center" vertical="center" wrapText="1"/>
    </xf>
    <xf numFmtId="0" fontId="19" fillId="3" borderId="5" xfId="9" applyFont="1" applyFill="1" applyBorder="1" applyAlignment="1">
      <alignment horizontal="center" vertical="center" wrapText="1"/>
    </xf>
    <xf numFmtId="2" fontId="5" fillId="3" borderId="5" xfId="0" applyNumberFormat="1" applyFont="1" applyFill="1" applyBorder="1" applyAlignment="1">
      <alignment horizontal="left" vertical="center" wrapText="1"/>
    </xf>
    <xf numFmtId="0" fontId="19" fillId="0" borderId="5" xfId="9" applyFont="1" applyBorder="1" applyAlignment="1">
      <alignment horizontal="left" vertical="center" wrapText="1"/>
    </xf>
    <xf numFmtId="49" fontId="22" fillId="0" borderId="5" xfId="0" applyNumberFormat="1" applyFont="1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center" vertical="center" wrapText="1"/>
    </xf>
    <xf numFmtId="2" fontId="9" fillId="3" borderId="5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</cellXfs>
  <cellStyles count="12">
    <cellStyle name="Excel Built-in Explanatory Text" xfId="2"/>
    <cellStyle name="Обычный" xfId="0" builtinId="0"/>
    <cellStyle name="Обычный 2 2 2" xfId="7"/>
    <cellStyle name="Обычный 3" xfId="4"/>
    <cellStyle name="Обычный 6" xfId="11"/>
    <cellStyle name="Обычный 6 2 3" xfId="6"/>
    <cellStyle name="Обычный 6 2 3 2" xfId="10"/>
    <cellStyle name="Обычный 7" xfId="3"/>
    <cellStyle name="Обычный 7 2" xfId="5"/>
    <cellStyle name="Обычный 7 2 2" xfId="9"/>
    <cellStyle name="Обычный 7 3" xfId="8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05"/>
  <sheetViews>
    <sheetView tabSelected="1" topLeftCell="D28" zoomScale="85" zoomScaleNormal="85" zoomScalePageLayoutView="90" workbookViewId="0">
      <selection activeCell="D36" sqref="D36:CO36"/>
    </sheetView>
  </sheetViews>
  <sheetFormatPr defaultRowHeight="15" outlineLevelRow="1" x14ac:dyDescent="0.2"/>
  <cols>
    <col min="1" max="1" width="8" style="1" customWidth="1"/>
    <col min="2" max="2" width="45.42578125" style="1"/>
    <col min="3" max="3" width="15.85546875" style="1" customWidth="1"/>
    <col min="4" max="4" width="9.140625" style="1" customWidth="1"/>
    <col min="5" max="5" width="9.42578125" style="1" customWidth="1"/>
    <col min="6" max="6" width="9.140625" style="1" customWidth="1"/>
    <col min="7" max="9" width="6.28515625" style="1" customWidth="1"/>
    <col min="10" max="10" width="9.140625" style="1" customWidth="1"/>
    <col min="11" max="11" width="7.85546875" style="1" customWidth="1"/>
    <col min="12" max="12" width="7.5703125" style="1" customWidth="1"/>
    <col min="13" max="13" width="6.140625" style="1" customWidth="1"/>
    <col min="14" max="19" width="6.28515625" style="1" customWidth="1"/>
    <col min="20" max="20" width="6.140625" style="1" customWidth="1"/>
    <col min="21" max="26" width="6.28515625" style="1" customWidth="1"/>
    <col min="27" max="27" width="7.28515625" style="1" customWidth="1"/>
    <col min="28" max="34" width="6.28515625" style="1" customWidth="1"/>
    <col min="35" max="35" width="7.28515625" style="1" customWidth="1"/>
    <col min="36" max="39" width="6.28515625" style="1" customWidth="1"/>
    <col min="40" max="42" width="6.42578125" style="1" customWidth="1"/>
    <col min="43" max="43" width="8" style="1" customWidth="1"/>
    <col min="44" max="44" width="9" style="1" customWidth="1"/>
    <col min="45" max="45" width="6.42578125" style="1" customWidth="1"/>
    <col min="46" max="46" width="6.28515625" style="1" customWidth="1"/>
    <col min="47" max="47" width="7.42578125" style="1" customWidth="1"/>
    <col min="48" max="49" width="6.42578125" style="1" customWidth="1"/>
    <col min="50" max="50" width="6.28515625" style="1" customWidth="1"/>
    <col min="51" max="51" width="8.140625" style="1" customWidth="1"/>
    <col min="52" max="52" width="8.42578125" style="1" customWidth="1"/>
    <col min="53" max="53" width="6.28515625" style="1" customWidth="1"/>
    <col min="54" max="54" width="7.42578125" style="1" customWidth="1"/>
    <col min="55" max="57" width="6.28515625" style="1" customWidth="1"/>
    <col min="58" max="58" width="9.140625" style="1" customWidth="1"/>
    <col min="59" max="59" width="6.28515625" style="1" customWidth="1"/>
    <col min="60" max="60" width="7.5703125" style="1" customWidth="1"/>
    <col min="61" max="61" width="6.42578125" style="1" customWidth="1"/>
    <col min="62" max="62" width="7.5703125" style="1" customWidth="1"/>
    <col min="63" max="65" width="6.42578125" style="1" customWidth="1"/>
    <col min="66" max="66" width="6.28515625" style="1" customWidth="1"/>
    <col min="67" max="67" width="6.85546875" style="1" customWidth="1"/>
    <col min="68" max="68" width="9" style="1" customWidth="1"/>
    <col min="69" max="69" width="6.42578125" style="1" customWidth="1"/>
    <col min="70" max="70" width="7.5703125" style="1" customWidth="1"/>
    <col min="71" max="74" width="6.42578125" style="1" customWidth="1"/>
    <col min="75" max="75" width="7" style="1" customWidth="1"/>
    <col min="76" max="76" width="7.7109375" style="1" customWidth="1"/>
    <col min="77" max="82" width="6.28515625" style="1" customWidth="1"/>
    <col min="83" max="83" width="6.7109375" style="1" customWidth="1"/>
    <col min="84" max="84" width="7.5703125" style="1" customWidth="1"/>
    <col min="85" max="85" width="6.42578125" style="1" customWidth="1"/>
    <col min="86" max="86" width="6.28515625" style="1" customWidth="1"/>
    <col min="87" max="89" width="6.42578125" style="1" customWidth="1"/>
    <col min="90" max="90" width="6.28515625" style="1" customWidth="1"/>
    <col min="91" max="92" width="7.7109375" style="1" customWidth="1"/>
    <col min="93" max="93" width="24.5703125" style="1" customWidth="1"/>
    <col min="94" max="1025" width="6.42578125" style="1"/>
  </cols>
  <sheetData>
    <row r="1" spans="1:1024" s="2" customFormat="1" ht="11.25" x14ac:dyDescent="0.2">
      <c r="CO1" s="10" t="s">
        <v>0</v>
      </c>
    </row>
    <row r="2" spans="1:1024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11"/>
      <c r="CI2"/>
      <c r="CJ2"/>
      <c r="CK2" s="70" t="s">
        <v>1</v>
      </c>
      <c r="CL2" s="70"/>
      <c r="CM2" s="70"/>
      <c r="CN2" s="70"/>
      <c r="CO2" s="70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3" customFormat="1" ht="12" x14ac:dyDescent="0.2">
      <c r="A3" s="71" t="s">
        <v>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 s="8" t="s">
        <v>3</v>
      </c>
      <c r="M4" s="72" t="s">
        <v>258</v>
      </c>
      <c r="N4" s="72"/>
      <c r="O4" s="71" t="s">
        <v>4</v>
      </c>
      <c r="P4" s="71"/>
      <c r="Q4" s="72" t="s">
        <v>205</v>
      </c>
      <c r="R4" s="72"/>
      <c r="S4" s="12"/>
      <c r="T4" s="3" t="s">
        <v>5</v>
      </c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3" customFormat="1" ht="12.75" x14ac:dyDescent="0.2">
      <c r="L6" s="8" t="s">
        <v>6</v>
      </c>
      <c r="M6" s="73" t="s">
        <v>161</v>
      </c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</row>
    <row r="7" spans="1:1024" s="2" customFormat="1" ht="11.25" x14ac:dyDescent="0.2">
      <c r="M7" s="74" t="s">
        <v>7</v>
      </c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17"/>
      <c r="AN7" s="17"/>
      <c r="AO7" s="17"/>
    </row>
    <row r="8" spans="1:1024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3" customFormat="1" ht="12.75" x14ac:dyDescent="0.2">
      <c r="P9" s="8" t="s">
        <v>8</v>
      </c>
      <c r="Q9" s="72" t="s">
        <v>205</v>
      </c>
      <c r="R9" s="72"/>
      <c r="S9" s="12"/>
      <c r="T9" s="3" t="s">
        <v>9</v>
      </c>
    </row>
    <row r="10" spans="1:1024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" customFormat="1" ht="14.25" x14ac:dyDescent="0.2">
      <c r="O11" s="8" t="s">
        <v>10</v>
      </c>
      <c r="P11" s="24" t="s">
        <v>187</v>
      </c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4"/>
      <c r="AG11" s="15"/>
      <c r="AH11" s="15"/>
      <c r="AI11" s="15"/>
      <c r="AJ11" s="15"/>
    </row>
    <row r="12" spans="1:1024" s="2" customFormat="1" ht="11.25" x14ac:dyDescent="0.2">
      <c r="P12" s="74" t="s">
        <v>11</v>
      </c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17"/>
      <c r="AG12" s="17"/>
      <c r="AH12" s="17"/>
      <c r="AI12" s="17"/>
      <c r="AJ12" s="17"/>
    </row>
    <row r="13" spans="1:1024" s="4" customFormat="1" ht="10.5" x14ac:dyDescent="0.2"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1024" s="2" customFormat="1" ht="15" customHeight="1" x14ac:dyDescent="0.2">
      <c r="A14" s="75" t="s">
        <v>12</v>
      </c>
      <c r="B14" s="75" t="s">
        <v>13</v>
      </c>
      <c r="C14" s="75" t="s">
        <v>14</v>
      </c>
      <c r="D14" s="75" t="s">
        <v>15</v>
      </c>
      <c r="E14" s="76" t="s">
        <v>16</v>
      </c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7" t="s">
        <v>206</v>
      </c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8" t="s">
        <v>17</v>
      </c>
      <c r="CH14" s="78"/>
      <c r="CI14" s="78"/>
      <c r="CJ14" s="78"/>
      <c r="CK14" s="78"/>
      <c r="CL14" s="78"/>
      <c r="CM14" s="78"/>
      <c r="CN14" s="78"/>
      <c r="CO14" s="75" t="s">
        <v>18</v>
      </c>
    </row>
    <row r="15" spans="1:1024" ht="15" customHeight="1" x14ac:dyDescent="0.2">
      <c r="A15" s="75"/>
      <c r="B15" s="75"/>
      <c r="C15" s="75"/>
      <c r="D15" s="75"/>
      <c r="E15" s="78" t="s">
        <v>19</v>
      </c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 t="s">
        <v>20</v>
      </c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/>
      <c r="CN15" s="78"/>
      <c r="CO15" s="7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75"/>
      <c r="B16" s="75"/>
      <c r="C16" s="75"/>
      <c r="D16" s="75"/>
      <c r="E16" s="78" t="s">
        <v>21</v>
      </c>
      <c r="F16" s="78"/>
      <c r="G16" s="78"/>
      <c r="H16" s="78"/>
      <c r="I16" s="78"/>
      <c r="J16" s="78"/>
      <c r="K16" s="78"/>
      <c r="L16" s="78"/>
      <c r="M16" s="78" t="s">
        <v>22</v>
      </c>
      <c r="N16" s="78"/>
      <c r="O16" s="78"/>
      <c r="P16" s="78"/>
      <c r="Q16" s="78"/>
      <c r="R16" s="78"/>
      <c r="S16" s="78"/>
      <c r="T16" s="78"/>
      <c r="U16" s="78" t="s">
        <v>23</v>
      </c>
      <c r="V16" s="78"/>
      <c r="W16" s="78"/>
      <c r="X16" s="78"/>
      <c r="Y16" s="78"/>
      <c r="Z16" s="78"/>
      <c r="AA16" s="78"/>
      <c r="AB16" s="78"/>
      <c r="AC16" s="78" t="s">
        <v>24</v>
      </c>
      <c r="AD16" s="78"/>
      <c r="AE16" s="78"/>
      <c r="AF16" s="78"/>
      <c r="AG16" s="78"/>
      <c r="AH16" s="78"/>
      <c r="AI16" s="78"/>
      <c r="AJ16" s="78"/>
      <c r="AK16" s="78" t="s">
        <v>25</v>
      </c>
      <c r="AL16" s="78"/>
      <c r="AM16" s="78"/>
      <c r="AN16" s="78"/>
      <c r="AO16" s="78"/>
      <c r="AP16" s="78"/>
      <c r="AQ16" s="78"/>
      <c r="AR16" s="78"/>
      <c r="AS16" s="78" t="s">
        <v>21</v>
      </c>
      <c r="AT16" s="78"/>
      <c r="AU16" s="78"/>
      <c r="AV16" s="78"/>
      <c r="AW16" s="78"/>
      <c r="AX16" s="78"/>
      <c r="AY16" s="78"/>
      <c r="AZ16" s="78"/>
      <c r="BA16" s="78" t="s">
        <v>22</v>
      </c>
      <c r="BB16" s="78"/>
      <c r="BC16" s="78"/>
      <c r="BD16" s="78"/>
      <c r="BE16" s="78"/>
      <c r="BF16" s="78"/>
      <c r="BG16" s="78"/>
      <c r="BH16" s="78"/>
      <c r="BI16" s="78" t="s">
        <v>23</v>
      </c>
      <c r="BJ16" s="78"/>
      <c r="BK16" s="78"/>
      <c r="BL16" s="78"/>
      <c r="BM16" s="78"/>
      <c r="BN16" s="78"/>
      <c r="BO16" s="78"/>
      <c r="BP16" s="78"/>
      <c r="BQ16" s="78" t="s">
        <v>24</v>
      </c>
      <c r="BR16" s="78"/>
      <c r="BS16" s="78"/>
      <c r="BT16" s="78"/>
      <c r="BU16" s="78"/>
      <c r="BV16" s="78"/>
      <c r="BW16" s="78"/>
      <c r="BX16" s="78"/>
      <c r="BY16" s="78" t="s">
        <v>25</v>
      </c>
      <c r="BZ16" s="78"/>
      <c r="CA16" s="78"/>
      <c r="CB16" s="78"/>
      <c r="CC16" s="78"/>
      <c r="CD16" s="78"/>
      <c r="CE16" s="78"/>
      <c r="CF16" s="78"/>
      <c r="CG16" s="78"/>
      <c r="CH16" s="78"/>
      <c r="CI16" s="78"/>
      <c r="CJ16" s="78"/>
      <c r="CK16" s="78"/>
      <c r="CL16" s="78"/>
      <c r="CM16" s="78"/>
      <c r="CN16" s="78"/>
      <c r="CO16" s="75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62.25" x14ac:dyDescent="0.2">
      <c r="A17" s="75"/>
      <c r="B17" s="75"/>
      <c r="C17" s="75"/>
      <c r="D17" s="75"/>
      <c r="E17" s="5" t="s">
        <v>26</v>
      </c>
      <c r="F17" s="5" t="s">
        <v>27</v>
      </c>
      <c r="G17" s="5" t="s">
        <v>28</v>
      </c>
      <c r="H17" s="5" t="s">
        <v>29</v>
      </c>
      <c r="I17" s="5" t="s">
        <v>30</v>
      </c>
      <c r="J17" s="5" t="s">
        <v>31</v>
      </c>
      <c r="K17" s="5" t="s">
        <v>185</v>
      </c>
      <c r="L17" s="6" t="s">
        <v>186</v>
      </c>
      <c r="M17" s="5" t="s">
        <v>26</v>
      </c>
      <c r="N17" s="5" t="s">
        <v>27</v>
      </c>
      <c r="O17" s="5" t="s">
        <v>28</v>
      </c>
      <c r="P17" s="5" t="s">
        <v>29</v>
      </c>
      <c r="Q17" s="5" t="s">
        <v>30</v>
      </c>
      <c r="R17" s="5" t="s">
        <v>31</v>
      </c>
      <c r="S17" s="5" t="s">
        <v>185</v>
      </c>
      <c r="T17" s="6" t="s">
        <v>186</v>
      </c>
      <c r="U17" s="5" t="s">
        <v>26</v>
      </c>
      <c r="V17" s="5" t="s">
        <v>27</v>
      </c>
      <c r="W17" s="5" t="s">
        <v>28</v>
      </c>
      <c r="X17" s="5" t="s">
        <v>29</v>
      </c>
      <c r="Y17" s="5" t="s">
        <v>30</v>
      </c>
      <c r="Z17" s="5" t="s">
        <v>31</v>
      </c>
      <c r="AA17" s="5" t="s">
        <v>185</v>
      </c>
      <c r="AB17" s="6" t="s">
        <v>186</v>
      </c>
      <c r="AC17" s="5" t="s">
        <v>26</v>
      </c>
      <c r="AD17" s="5" t="s">
        <v>27</v>
      </c>
      <c r="AE17" s="5" t="s">
        <v>28</v>
      </c>
      <c r="AF17" s="5" t="s">
        <v>29</v>
      </c>
      <c r="AG17" s="5" t="s">
        <v>30</v>
      </c>
      <c r="AH17" s="5" t="s">
        <v>31</v>
      </c>
      <c r="AI17" s="5" t="s">
        <v>185</v>
      </c>
      <c r="AJ17" s="6" t="s">
        <v>186</v>
      </c>
      <c r="AK17" s="5" t="s">
        <v>26</v>
      </c>
      <c r="AL17" s="5" t="s">
        <v>27</v>
      </c>
      <c r="AM17" s="5" t="s">
        <v>28</v>
      </c>
      <c r="AN17" s="5" t="s">
        <v>29</v>
      </c>
      <c r="AO17" s="5" t="s">
        <v>30</v>
      </c>
      <c r="AP17" s="5" t="s">
        <v>31</v>
      </c>
      <c r="AQ17" s="5" t="s">
        <v>185</v>
      </c>
      <c r="AR17" s="6" t="s">
        <v>186</v>
      </c>
      <c r="AS17" s="5" t="s">
        <v>26</v>
      </c>
      <c r="AT17" s="5" t="s">
        <v>27</v>
      </c>
      <c r="AU17" s="5" t="s">
        <v>28</v>
      </c>
      <c r="AV17" s="5" t="s">
        <v>29</v>
      </c>
      <c r="AW17" s="5" t="s">
        <v>30</v>
      </c>
      <c r="AX17" s="5" t="s">
        <v>31</v>
      </c>
      <c r="AY17" s="5" t="s">
        <v>185</v>
      </c>
      <c r="AZ17" s="6" t="s">
        <v>186</v>
      </c>
      <c r="BA17" s="5" t="s">
        <v>26</v>
      </c>
      <c r="BB17" s="5" t="s">
        <v>27</v>
      </c>
      <c r="BC17" s="5" t="s">
        <v>28</v>
      </c>
      <c r="BD17" s="5" t="s">
        <v>29</v>
      </c>
      <c r="BE17" s="5" t="s">
        <v>30</v>
      </c>
      <c r="BF17" s="5" t="s">
        <v>31</v>
      </c>
      <c r="BG17" s="5" t="s">
        <v>185</v>
      </c>
      <c r="BH17" s="6" t="s">
        <v>186</v>
      </c>
      <c r="BI17" s="5" t="s">
        <v>26</v>
      </c>
      <c r="BJ17" s="5" t="s">
        <v>27</v>
      </c>
      <c r="BK17" s="5" t="s">
        <v>28</v>
      </c>
      <c r="BL17" s="5" t="s">
        <v>29</v>
      </c>
      <c r="BM17" s="5" t="s">
        <v>30</v>
      </c>
      <c r="BN17" s="5" t="s">
        <v>31</v>
      </c>
      <c r="BO17" s="5" t="s">
        <v>185</v>
      </c>
      <c r="BP17" s="6" t="s">
        <v>186</v>
      </c>
      <c r="BQ17" s="5" t="s">
        <v>26</v>
      </c>
      <c r="BR17" s="5" t="s">
        <v>27</v>
      </c>
      <c r="BS17" s="5" t="s">
        <v>28</v>
      </c>
      <c r="BT17" s="5" t="s">
        <v>29</v>
      </c>
      <c r="BU17" s="5" t="s">
        <v>30</v>
      </c>
      <c r="BV17" s="5" t="s">
        <v>31</v>
      </c>
      <c r="BW17" s="5" t="s">
        <v>185</v>
      </c>
      <c r="BX17" s="6" t="s">
        <v>186</v>
      </c>
      <c r="BY17" s="5" t="s">
        <v>26</v>
      </c>
      <c r="BZ17" s="5" t="s">
        <v>27</v>
      </c>
      <c r="CA17" s="5" t="s">
        <v>28</v>
      </c>
      <c r="CB17" s="5" t="s">
        <v>29</v>
      </c>
      <c r="CC17" s="5" t="s">
        <v>30</v>
      </c>
      <c r="CD17" s="5" t="s">
        <v>31</v>
      </c>
      <c r="CE17" s="5" t="s">
        <v>185</v>
      </c>
      <c r="CF17" s="6" t="s">
        <v>186</v>
      </c>
      <c r="CG17" s="5" t="s">
        <v>26</v>
      </c>
      <c r="CH17" s="5" t="s">
        <v>27</v>
      </c>
      <c r="CI17" s="5" t="s">
        <v>28</v>
      </c>
      <c r="CJ17" s="5" t="s">
        <v>29</v>
      </c>
      <c r="CK17" s="5" t="s">
        <v>30</v>
      </c>
      <c r="CL17" s="5" t="s">
        <v>31</v>
      </c>
      <c r="CM17" s="5" t="s">
        <v>185</v>
      </c>
      <c r="CN17" s="6" t="s">
        <v>186</v>
      </c>
      <c r="CO17" s="75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x14ac:dyDescent="0.2">
      <c r="A18" s="7">
        <v>1</v>
      </c>
      <c r="B18" s="7">
        <v>2</v>
      </c>
      <c r="C18" s="7">
        <v>3</v>
      </c>
      <c r="D18" s="7">
        <v>4</v>
      </c>
      <c r="E18" s="7" t="s">
        <v>32</v>
      </c>
      <c r="F18" s="7" t="s">
        <v>33</v>
      </c>
      <c r="G18" s="7" t="s">
        <v>34</v>
      </c>
      <c r="H18" s="7" t="s">
        <v>35</v>
      </c>
      <c r="I18" s="7" t="s">
        <v>36</v>
      </c>
      <c r="J18" s="7" t="s">
        <v>37</v>
      </c>
      <c r="K18" s="7"/>
      <c r="L18" s="7" t="s">
        <v>38</v>
      </c>
      <c r="M18" s="7" t="s">
        <v>39</v>
      </c>
      <c r="N18" s="7" t="s">
        <v>40</v>
      </c>
      <c r="O18" s="7" t="s">
        <v>41</v>
      </c>
      <c r="P18" s="7" t="s">
        <v>42</v>
      </c>
      <c r="Q18" s="7" t="s">
        <v>43</v>
      </c>
      <c r="R18" s="7" t="s">
        <v>44</v>
      </c>
      <c r="S18" s="7"/>
      <c r="T18" s="7" t="s">
        <v>45</v>
      </c>
      <c r="U18" s="7" t="s">
        <v>46</v>
      </c>
      <c r="V18" s="7" t="s">
        <v>47</v>
      </c>
      <c r="W18" s="7" t="s">
        <v>48</v>
      </c>
      <c r="X18" s="7" t="s">
        <v>49</v>
      </c>
      <c r="Y18" s="7" t="s">
        <v>50</v>
      </c>
      <c r="Z18" s="7" t="s">
        <v>51</v>
      </c>
      <c r="AA18" s="7"/>
      <c r="AB18" s="7" t="s">
        <v>52</v>
      </c>
      <c r="AC18" s="7" t="s">
        <v>53</v>
      </c>
      <c r="AD18" s="7" t="s">
        <v>54</v>
      </c>
      <c r="AE18" s="7" t="s">
        <v>55</v>
      </c>
      <c r="AF18" s="7" t="s">
        <v>56</v>
      </c>
      <c r="AG18" s="7" t="s">
        <v>57</v>
      </c>
      <c r="AH18" s="7" t="s">
        <v>58</v>
      </c>
      <c r="AI18" s="7"/>
      <c r="AJ18" s="7" t="s">
        <v>59</v>
      </c>
      <c r="AK18" s="7" t="s">
        <v>60</v>
      </c>
      <c r="AL18" s="7" t="s">
        <v>61</v>
      </c>
      <c r="AM18" s="7" t="s">
        <v>62</v>
      </c>
      <c r="AN18" s="7" t="s">
        <v>63</v>
      </c>
      <c r="AO18" s="7" t="s">
        <v>64</v>
      </c>
      <c r="AP18" s="7" t="s">
        <v>65</v>
      </c>
      <c r="AQ18" s="7"/>
      <c r="AR18" s="7" t="s">
        <v>66</v>
      </c>
      <c r="AS18" s="7" t="s">
        <v>67</v>
      </c>
      <c r="AT18" s="7" t="s">
        <v>68</v>
      </c>
      <c r="AU18" s="7" t="s">
        <v>69</v>
      </c>
      <c r="AV18" s="7" t="s">
        <v>70</v>
      </c>
      <c r="AW18" s="7" t="s">
        <v>71</v>
      </c>
      <c r="AX18" s="7" t="s">
        <v>72</v>
      </c>
      <c r="AY18" s="7"/>
      <c r="AZ18" s="7" t="s">
        <v>73</v>
      </c>
      <c r="BA18" s="7" t="s">
        <v>74</v>
      </c>
      <c r="BB18" s="7" t="s">
        <v>75</v>
      </c>
      <c r="BC18" s="7" t="s">
        <v>76</v>
      </c>
      <c r="BD18" s="7" t="s">
        <v>77</v>
      </c>
      <c r="BE18" s="7" t="s">
        <v>78</v>
      </c>
      <c r="BF18" s="7" t="s">
        <v>79</v>
      </c>
      <c r="BG18" s="7"/>
      <c r="BH18" s="7" t="s">
        <v>80</v>
      </c>
      <c r="BI18" s="7" t="s">
        <v>81</v>
      </c>
      <c r="BJ18" s="7" t="s">
        <v>82</v>
      </c>
      <c r="BK18" s="7" t="s">
        <v>83</v>
      </c>
      <c r="BL18" s="7" t="s">
        <v>84</v>
      </c>
      <c r="BM18" s="7" t="s">
        <v>85</v>
      </c>
      <c r="BN18" s="7" t="s">
        <v>86</v>
      </c>
      <c r="BO18" s="7"/>
      <c r="BP18" s="7" t="s">
        <v>87</v>
      </c>
      <c r="BQ18" s="7" t="s">
        <v>88</v>
      </c>
      <c r="BR18" s="7" t="s">
        <v>89</v>
      </c>
      <c r="BS18" s="7" t="s">
        <v>90</v>
      </c>
      <c r="BT18" s="7" t="s">
        <v>91</v>
      </c>
      <c r="BU18" s="7" t="s">
        <v>92</v>
      </c>
      <c r="BV18" s="7" t="s">
        <v>93</v>
      </c>
      <c r="BW18" s="7"/>
      <c r="BX18" s="7" t="s">
        <v>94</v>
      </c>
      <c r="BY18" s="7" t="s">
        <v>95</v>
      </c>
      <c r="BZ18" s="7" t="s">
        <v>96</v>
      </c>
      <c r="CA18" s="7" t="s">
        <v>97</v>
      </c>
      <c r="CB18" s="7" t="s">
        <v>98</v>
      </c>
      <c r="CC18" s="7" t="s">
        <v>99</v>
      </c>
      <c r="CD18" s="7" t="s">
        <v>100</v>
      </c>
      <c r="CE18" s="7"/>
      <c r="CF18" s="7" t="s">
        <v>101</v>
      </c>
      <c r="CG18" s="7" t="s">
        <v>102</v>
      </c>
      <c r="CH18" s="7" t="s">
        <v>103</v>
      </c>
      <c r="CI18" s="7" t="s">
        <v>104</v>
      </c>
      <c r="CJ18" s="7" t="s">
        <v>105</v>
      </c>
      <c r="CK18" s="7" t="s">
        <v>106</v>
      </c>
      <c r="CL18" s="7" t="s">
        <v>107</v>
      </c>
      <c r="CM18" s="7"/>
      <c r="CN18" s="7" t="s">
        <v>108</v>
      </c>
      <c r="CO18" s="7">
        <v>8</v>
      </c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s="20" customFormat="1" ht="12.75" x14ac:dyDescent="0.2">
      <c r="A19" s="28" t="s">
        <v>109</v>
      </c>
      <c r="B19" s="29" t="s">
        <v>110</v>
      </c>
      <c r="C19" s="29" t="s">
        <v>111</v>
      </c>
      <c r="D19" s="29" t="s">
        <v>112</v>
      </c>
      <c r="E19" s="26">
        <f>SUM(M19,U19,AC19,AK19)</f>
        <v>12.6</v>
      </c>
      <c r="F19" s="26">
        <f>SUM(N19,V19,AD19,AL19)</f>
        <v>0</v>
      </c>
      <c r="G19" s="26">
        <f t="shared" ref="G19:G44" si="0">SUM(O19,W19,AE19,AM19)</f>
        <v>55.376980163175297</v>
      </c>
      <c r="H19" s="26">
        <f t="shared" ref="H19:H44" si="1">SUM(P19,X19,AF19,AN19)</f>
        <v>0</v>
      </c>
      <c r="I19" s="26">
        <f t="shared" ref="I19:I44" si="2">SUM(Q19,Y19,AG19,AO19)</f>
        <v>0</v>
      </c>
      <c r="J19" s="26">
        <f t="shared" ref="J19:J44" si="3">SUM(R19,Z19,AH19,AP19)</f>
        <v>0</v>
      </c>
      <c r="K19" s="26">
        <f t="shared" ref="K19:K44" si="4">SUM(S19,AA19,AI19,AQ19)</f>
        <v>41</v>
      </c>
      <c r="L19" s="26">
        <f t="shared" ref="L19:L44" si="5">SUM(T19,AB19,AJ19,AR19)</f>
        <v>1743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  <c r="AI19" s="26">
        <v>0</v>
      </c>
      <c r="AJ19" s="26">
        <v>0</v>
      </c>
      <c r="AK19" s="26">
        <f t="shared" ref="AK19" si="6">SUM(AK20,AK21,AK22,AK23,AK24,AK25)</f>
        <v>12.6</v>
      </c>
      <c r="AL19" s="26">
        <f t="shared" ref="AL19:AR19" si="7">SUM(AL20,AL21,AL22,AL23,AL24,AL25)</f>
        <v>0</v>
      </c>
      <c r="AM19" s="26">
        <f t="shared" si="7"/>
        <v>55.376980163175297</v>
      </c>
      <c r="AN19" s="26">
        <f t="shared" si="7"/>
        <v>0</v>
      </c>
      <c r="AO19" s="26">
        <f t="shared" si="7"/>
        <v>0</v>
      </c>
      <c r="AP19" s="26">
        <f t="shared" si="7"/>
        <v>0</v>
      </c>
      <c r="AQ19" s="26">
        <f t="shared" si="7"/>
        <v>41</v>
      </c>
      <c r="AR19" s="26">
        <f t="shared" si="7"/>
        <v>1743</v>
      </c>
      <c r="AS19" s="26">
        <f>SUM(BA19,BI19,BQ19,BY19)</f>
        <v>0</v>
      </c>
      <c r="AT19" s="26">
        <f t="shared" ref="AT19:AT60" si="8">SUM(BB19,BJ19,BR19,BZ19)</f>
        <v>0</v>
      </c>
      <c r="AU19" s="26">
        <f t="shared" ref="AU19:AU60" si="9">SUM(BC19,BK19,BS19,CA19)</f>
        <v>0</v>
      </c>
      <c r="AV19" s="26">
        <f t="shared" ref="AV19:AV60" si="10">SUM(BD19,BL19,BT19,CB19)</f>
        <v>0</v>
      </c>
      <c r="AW19" s="26">
        <f t="shared" ref="AW19:AW60" si="11">SUM(BE19,BM19,BU19,CC19)</f>
        <v>1.08426</v>
      </c>
      <c r="AX19" s="26">
        <f t="shared" ref="AX19:AX60" si="12">SUM(BF19,BN19,BV19,CD19)</f>
        <v>0</v>
      </c>
      <c r="AY19" s="26">
        <f t="shared" ref="AY19:AY60" si="13">SUM(BG19,BO19,BW19,CE19)</f>
        <v>0</v>
      </c>
      <c r="AZ19" s="26">
        <f t="shared" ref="AZ19:AZ60" si="14">SUM(BH19,BP19,BX19,CF19)</f>
        <v>54</v>
      </c>
      <c r="BA19" s="26">
        <f t="shared" ref="BA19:BX19" si="15">SUM(BA20,BA21,BA22,BA23,BA24,BA25)</f>
        <v>0</v>
      </c>
      <c r="BB19" s="26">
        <f t="shared" si="15"/>
        <v>0</v>
      </c>
      <c r="BC19" s="26">
        <f t="shared" si="15"/>
        <v>0</v>
      </c>
      <c r="BD19" s="26">
        <f t="shared" si="15"/>
        <v>0</v>
      </c>
      <c r="BE19" s="26">
        <f t="shared" si="15"/>
        <v>0</v>
      </c>
      <c r="BF19" s="26">
        <f t="shared" si="15"/>
        <v>0</v>
      </c>
      <c r="BG19" s="26">
        <f t="shared" si="15"/>
        <v>0</v>
      </c>
      <c r="BH19" s="26">
        <f t="shared" si="15"/>
        <v>54</v>
      </c>
      <c r="BI19" s="26">
        <f t="shared" si="15"/>
        <v>0</v>
      </c>
      <c r="BJ19" s="26">
        <f t="shared" si="15"/>
        <v>0</v>
      </c>
      <c r="BK19" s="26">
        <f t="shared" si="15"/>
        <v>0</v>
      </c>
      <c r="BL19" s="26">
        <f t="shared" si="15"/>
        <v>0</v>
      </c>
      <c r="BM19" s="26">
        <f t="shared" si="15"/>
        <v>1.08426</v>
      </c>
      <c r="BN19" s="26">
        <f t="shared" si="15"/>
        <v>0</v>
      </c>
      <c r="BO19" s="26">
        <f t="shared" si="15"/>
        <v>0</v>
      </c>
      <c r="BP19" s="26">
        <f t="shared" si="15"/>
        <v>0</v>
      </c>
      <c r="BQ19" s="26">
        <f t="shared" si="15"/>
        <v>0</v>
      </c>
      <c r="BR19" s="26">
        <f t="shared" si="15"/>
        <v>0</v>
      </c>
      <c r="BS19" s="26">
        <f t="shared" si="15"/>
        <v>0</v>
      </c>
      <c r="BT19" s="26">
        <f t="shared" si="15"/>
        <v>0</v>
      </c>
      <c r="BU19" s="26">
        <f t="shared" si="15"/>
        <v>0</v>
      </c>
      <c r="BV19" s="26">
        <f t="shared" si="15"/>
        <v>0</v>
      </c>
      <c r="BW19" s="26">
        <f t="shared" si="15"/>
        <v>0</v>
      </c>
      <c r="BX19" s="26">
        <f t="shared" si="15"/>
        <v>0</v>
      </c>
      <c r="BY19" s="26">
        <f t="shared" ref="BY19:CF19" si="16">SUM(BY20,BY21,BY22,BY23,BY24,BY25)</f>
        <v>0</v>
      </c>
      <c r="BZ19" s="26">
        <f t="shared" si="16"/>
        <v>0</v>
      </c>
      <c r="CA19" s="26">
        <f t="shared" si="16"/>
        <v>0</v>
      </c>
      <c r="CB19" s="26">
        <f t="shared" si="16"/>
        <v>0</v>
      </c>
      <c r="CC19" s="26">
        <f t="shared" si="16"/>
        <v>0</v>
      </c>
      <c r="CD19" s="26">
        <f t="shared" si="16"/>
        <v>0</v>
      </c>
      <c r="CE19" s="26">
        <f t="shared" si="16"/>
        <v>0</v>
      </c>
      <c r="CF19" s="26">
        <f t="shared" si="16"/>
        <v>0</v>
      </c>
      <c r="CG19" s="26">
        <f>E19-AS19</f>
        <v>12.6</v>
      </c>
      <c r="CH19" s="26">
        <f t="shared" ref="CH19:CH60" si="17">F19-AT19</f>
        <v>0</v>
      </c>
      <c r="CI19" s="26">
        <f>G19-AU19</f>
        <v>55.376980163175297</v>
      </c>
      <c r="CJ19" s="26">
        <f t="shared" ref="CJ19:CJ60" si="18">H19-AV19</f>
        <v>0</v>
      </c>
      <c r="CK19" s="26">
        <f t="shared" ref="CK19:CK60" si="19">I19-AW19</f>
        <v>-1.08426</v>
      </c>
      <c r="CL19" s="26">
        <f t="shared" ref="CL19:CL60" si="20">J19-AX19</f>
        <v>0</v>
      </c>
      <c r="CM19" s="26">
        <f t="shared" ref="CM19:CM60" si="21">K19-AY19</f>
        <v>41</v>
      </c>
      <c r="CN19" s="26">
        <f t="shared" ref="CN19:CN60" si="22">L19-AZ19</f>
        <v>1689</v>
      </c>
      <c r="CO19" s="26" t="s">
        <v>112</v>
      </c>
    </row>
    <row r="20" spans="1:1025" s="20" customFormat="1" ht="15.75" x14ac:dyDescent="0.25">
      <c r="A20" s="28" t="s">
        <v>113</v>
      </c>
      <c r="B20" s="29" t="s">
        <v>114</v>
      </c>
      <c r="C20" s="29" t="s">
        <v>111</v>
      </c>
      <c r="D20" s="29" t="s">
        <v>112</v>
      </c>
      <c r="E20" s="26">
        <f t="shared" ref="E20:E44" si="23">SUM(M20,U20,AC20,AK20)</f>
        <v>11.04</v>
      </c>
      <c r="F20" s="26">
        <f t="shared" ref="E20:F44" si="24">SUM(N20,V20,AD20,AL20)</f>
        <v>0</v>
      </c>
      <c r="G20" s="26">
        <f t="shared" si="0"/>
        <v>38.516980163175297</v>
      </c>
      <c r="H20" s="26">
        <f t="shared" si="1"/>
        <v>0</v>
      </c>
      <c r="I20" s="26">
        <f t="shared" si="2"/>
        <v>0</v>
      </c>
      <c r="J20" s="26">
        <f t="shared" si="3"/>
        <v>0</v>
      </c>
      <c r="K20" s="26">
        <f t="shared" si="4"/>
        <v>0</v>
      </c>
      <c r="L20" s="26">
        <f t="shared" si="5"/>
        <v>163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26">
        <v>0</v>
      </c>
      <c r="U20" s="26">
        <v>0</v>
      </c>
      <c r="V20" s="26">
        <v>0</v>
      </c>
      <c r="W20" s="26">
        <v>0</v>
      </c>
      <c r="X20" s="26">
        <v>0</v>
      </c>
      <c r="Y20" s="26">
        <v>0</v>
      </c>
      <c r="Z20" s="26">
        <v>0</v>
      </c>
      <c r="AA20" s="26">
        <v>0</v>
      </c>
      <c r="AB20" s="26">
        <v>0</v>
      </c>
      <c r="AC20" s="26">
        <v>0</v>
      </c>
      <c r="AD20" s="26">
        <v>0</v>
      </c>
      <c r="AE20" s="26">
        <v>0</v>
      </c>
      <c r="AF20" s="26">
        <v>0</v>
      </c>
      <c r="AG20" s="26">
        <v>0</v>
      </c>
      <c r="AH20" s="26">
        <v>0</v>
      </c>
      <c r="AI20" s="26">
        <v>0</v>
      </c>
      <c r="AJ20" s="26">
        <v>0</v>
      </c>
      <c r="AK20" s="26">
        <f t="shared" ref="AK20" si="25">SUM(AK26)</f>
        <v>11.04</v>
      </c>
      <c r="AL20" s="26">
        <f t="shared" ref="AL20:AR20" si="26">SUM(AL26)</f>
        <v>0</v>
      </c>
      <c r="AM20" s="26">
        <f t="shared" si="26"/>
        <v>38.516980163175297</v>
      </c>
      <c r="AN20" s="26">
        <f t="shared" si="26"/>
        <v>0</v>
      </c>
      <c r="AO20" s="26">
        <f t="shared" si="26"/>
        <v>0</v>
      </c>
      <c r="AP20" s="26">
        <f t="shared" si="26"/>
        <v>0</v>
      </c>
      <c r="AQ20" s="26">
        <f t="shared" si="26"/>
        <v>0</v>
      </c>
      <c r="AR20" s="26">
        <f t="shared" si="26"/>
        <v>163</v>
      </c>
      <c r="AS20" s="26">
        <f t="shared" ref="AS20:AS62" si="27">SUM(BA20,BI20,BQ20,BY20)</f>
        <v>0</v>
      </c>
      <c r="AT20" s="26">
        <f t="shared" si="8"/>
        <v>0</v>
      </c>
      <c r="AU20" s="26">
        <f t="shared" si="9"/>
        <v>0</v>
      </c>
      <c r="AV20" s="26">
        <f t="shared" si="10"/>
        <v>0</v>
      </c>
      <c r="AW20" s="26">
        <f t="shared" si="11"/>
        <v>0</v>
      </c>
      <c r="AX20" s="26">
        <f t="shared" si="12"/>
        <v>0</v>
      </c>
      <c r="AY20" s="26">
        <f t="shared" si="13"/>
        <v>0</v>
      </c>
      <c r="AZ20" s="26">
        <f t="shared" si="14"/>
        <v>0</v>
      </c>
      <c r="BA20" s="26">
        <f t="shared" ref="BA20:BX20" si="28">SUM(BA26)</f>
        <v>0</v>
      </c>
      <c r="BB20" s="26">
        <f t="shared" si="28"/>
        <v>0</v>
      </c>
      <c r="BC20" s="26">
        <f t="shared" si="28"/>
        <v>0</v>
      </c>
      <c r="BD20" s="26">
        <f t="shared" si="28"/>
        <v>0</v>
      </c>
      <c r="BE20" s="26">
        <f t="shared" si="28"/>
        <v>0</v>
      </c>
      <c r="BF20" s="26">
        <f t="shared" si="28"/>
        <v>0</v>
      </c>
      <c r="BG20" s="26">
        <f t="shared" si="28"/>
        <v>0</v>
      </c>
      <c r="BH20" s="26">
        <f t="shared" si="28"/>
        <v>0</v>
      </c>
      <c r="BI20" s="26">
        <f t="shared" si="28"/>
        <v>0</v>
      </c>
      <c r="BJ20" s="26">
        <f t="shared" si="28"/>
        <v>0</v>
      </c>
      <c r="BK20" s="26">
        <f t="shared" si="28"/>
        <v>0</v>
      </c>
      <c r="BL20" s="26">
        <f t="shared" si="28"/>
        <v>0</v>
      </c>
      <c r="BM20" s="26">
        <f t="shared" si="28"/>
        <v>0</v>
      </c>
      <c r="BN20" s="26">
        <f t="shared" si="28"/>
        <v>0</v>
      </c>
      <c r="BO20" s="26">
        <f t="shared" si="28"/>
        <v>0</v>
      </c>
      <c r="BP20" s="26">
        <f t="shared" si="28"/>
        <v>0</v>
      </c>
      <c r="BQ20" s="26">
        <f t="shared" si="28"/>
        <v>0</v>
      </c>
      <c r="BR20" s="26">
        <f t="shared" si="28"/>
        <v>0</v>
      </c>
      <c r="BS20" s="26">
        <f t="shared" si="28"/>
        <v>0</v>
      </c>
      <c r="BT20" s="26">
        <f t="shared" si="28"/>
        <v>0</v>
      </c>
      <c r="BU20" s="26">
        <f t="shared" si="28"/>
        <v>0</v>
      </c>
      <c r="BV20" s="26">
        <f t="shared" si="28"/>
        <v>0</v>
      </c>
      <c r="BW20" s="26">
        <f t="shared" si="28"/>
        <v>0</v>
      </c>
      <c r="BX20" s="26">
        <f t="shared" si="28"/>
        <v>0</v>
      </c>
      <c r="BY20" s="26">
        <f t="shared" ref="BY20:CF20" si="29">SUM(BY26)</f>
        <v>0</v>
      </c>
      <c r="BZ20" s="26">
        <f t="shared" si="29"/>
        <v>0</v>
      </c>
      <c r="CA20" s="26">
        <f t="shared" si="29"/>
        <v>0</v>
      </c>
      <c r="CB20" s="26">
        <f t="shared" si="29"/>
        <v>0</v>
      </c>
      <c r="CC20" s="26">
        <f t="shared" si="29"/>
        <v>0</v>
      </c>
      <c r="CD20" s="26">
        <f t="shared" si="29"/>
        <v>0</v>
      </c>
      <c r="CE20" s="26">
        <f t="shared" si="29"/>
        <v>0</v>
      </c>
      <c r="CF20" s="26">
        <f t="shared" si="29"/>
        <v>0</v>
      </c>
      <c r="CG20" s="26">
        <f t="shared" ref="CG20:CG62" si="30">E20-AS20</f>
        <v>11.04</v>
      </c>
      <c r="CH20" s="26">
        <f t="shared" si="17"/>
        <v>0</v>
      </c>
      <c r="CI20" s="26">
        <f t="shared" ref="CI20:CI60" si="31">G20-AU20</f>
        <v>38.516980163175297</v>
      </c>
      <c r="CJ20" s="26">
        <f t="shared" si="18"/>
        <v>0</v>
      </c>
      <c r="CK20" s="26">
        <f t="shared" si="19"/>
        <v>0</v>
      </c>
      <c r="CL20" s="26">
        <f t="shared" si="20"/>
        <v>0</v>
      </c>
      <c r="CM20" s="26">
        <f t="shared" si="21"/>
        <v>0</v>
      </c>
      <c r="CN20" s="26">
        <f t="shared" si="22"/>
        <v>163</v>
      </c>
      <c r="CO20" s="26" t="s">
        <v>112</v>
      </c>
      <c r="AMK20" s="19"/>
    </row>
    <row r="21" spans="1:1025" s="20" customFormat="1" ht="25.5" x14ac:dyDescent="0.25">
      <c r="A21" s="28" t="s">
        <v>115</v>
      </c>
      <c r="B21" s="29" t="s">
        <v>116</v>
      </c>
      <c r="C21" s="29" t="s">
        <v>111</v>
      </c>
      <c r="D21" s="29" t="s">
        <v>112</v>
      </c>
      <c r="E21" s="26">
        <f t="shared" si="23"/>
        <v>1.56</v>
      </c>
      <c r="F21" s="26">
        <f t="shared" si="24"/>
        <v>0</v>
      </c>
      <c r="G21" s="26">
        <f t="shared" si="0"/>
        <v>0</v>
      </c>
      <c r="H21" s="26">
        <f t="shared" si="1"/>
        <v>0</v>
      </c>
      <c r="I21" s="26">
        <f t="shared" si="2"/>
        <v>0</v>
      </c>
      <c r="J21" s="26">
        <f t="shared" si="3"/>
        <v>0</v>
      </c>
      <c r="K21" s="26">
        <f t="shared" si="4"/>
        <v>40</v>
      </c>
      <c r="L21" s="26">
        <f t="shared" si="5"/>
        <v>1580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6">
        <v>0</v>
      </c>
      <c r="S21" s="26">
        <v>0</v>
      </c>
      <c r="T21" s="26">
        <v>0</v>
      </c>
      <c r="U21" s="26">
        <v>0</v>
      </c>
      <c r="V21" s="26">
        <v>0</v>
      </c>
      <c r="W21" s="26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0</v>
      </c>
      <c r="AC21" s="26">
        <v>0</v>
      </c>
      <c r="AD21" s="26">
        <v>0</v>
      </c>
      <c r="AE21" s="26">
        <v>0</v>
      </c>
      <c r="AF21" s="26">
        <v>0</v>
      </c>
      <c r="AG21" s="26">
        <v>0</v>
      </c>
      <c r="AH21" s="26">
        <v>0</v>
      </c>
      <c r="AI21" s="26">
        <v>0</v>
      </c>
      <c r="AJ21" s="26">
        <v>0</v>
      </c>
      <c r="AK21" s="26">
        <f t="shared" ref="AK21" si="32">SUM(AK31)</f>
        <v>1.56</v>
      </c>
      <c r="AL21" s="26">
        <f t="shared" ref="AL21:AR21" si="33">SUM(AL31)</f>
        <v>0</v>
      </c>
      <c r="AM21" s="26">
        <f t="shared" si="33"/>
        <v>0</v>
      </c>
      <c r="AN21" s="26">
        <f t="shared" si="33"/>
        <v>0</v>
      </c>
      <c r="AO21" s="26">
        <f t="shared" si="33"/>
        <v>0</v>
      </c>
      <c r="AP21" s="26">
        <f t="shared" si="33"/>
        <v>0</v>
      </c>
      <c r="AQ21" s="26">
        <f t="shared" si="33"/>
        <v>40</v>
      </c>
      <c r="AR21" s="26">
        <f t="shared" si="33"/>
        <v>1580</v>
      </c>
      <c r="AS21" s="26">
        <f t="shared" si="27"/>
        <v>0</v>
      </c>
      <c r="AT21" s="26">
        <f t="shared" si="8"/>
        <v>0</v>
      </c>
      <c r="AU21" s="26">
        <f t="shared" si="9"/>
        <v>0</v>
      </c>
      <c r="AV21" s="26">
        <f t="shared" si="10"/>
        <v>0</v>
      </c>
      <c r="AW21" s="26">
        <f t="shared" si="11"/>
        <v>0</v>
      </c>
      <c r="AX21" s="26">
        <f t="shared" si="12"/>
        <v>0</v>
      </c>
      <c r="AY21" s="26">
        <f t="shared" si="13"/>
        <v>0</v>
      </c>
      <c r="AZ21" s="26">
        <f t="shared" si="14"/>
        <v>54</v>
      </c>
      <c r="BA21" s="26">
        <f t="shared" ref="BA21:BX21" si="34">SUM(BA31)</f>
        <v>0</v>
      </c>
      <c r="BB21" s="26">
        <f t="shared" si="34"/>
        <v>0</v>
      </c>
      <c r="BC21" s="26">
        <f t="shared" si="34"/>
        <v>0</v>
      </c>
      <c r="BD21" s="26">
        <f t="shared" si="34"/>
        <v>0</v>
      </c>
      <c r="BE21" s="26">
        <f t="shared" si="34"/>
        <v>0</v>
      </c>
      <c r="BF21" s="26">
        <f t="shared" si="34"/>
        <v>0</v>
      </c>
      <c r="BG21" s="26">
        <f t="shared" si="34"/>
        <v>0</v>
      </c>
      <c r="BH21" s="26">
        <f t="shared" si="34"/>
        <v>54</v>
      </c>
      <c r="BI21" s="26">
        <f t="shared" si="34"/>
        <v>0</v>
      </c>
      <c r="BJ21" s="26">
        <f t="shared" si="34"/>
        <v>0</v>
      </c>
      <c r="BK21" s="26">
        <f t="shared" si="34"/>
        <v>0</v>
      </c>
      <c r="BL21" s="26">
        <f t="shared" si="34"/>
        <v>0</v>
      </c>
      <c r="BM21" s="26">
        <f t="shared" si="34"/>
        <v>0</v>
      </c>
      <c r="BN21" s="26">
        <f t="shared" si="34"/>
        <v>0</v>
      </c>
      <c r="BO21" s="26">
        <f t="shared" si="34"/>
        <v>0</v>
      </c>
      <c r="BP21" s="26">
        <f t="shared" si="34"/>
        <v>0</v>
      </c>
      <c r="BQ21" s="26">
        <f t="shared" si="34"/>
        <v>0</v>
      </c>
      <c r="BR21" s="26">
        <f t="shared" si="34"/>
        <v>0</v>
      </c>
      <c r="BS21" s="26">
        <f t="shared" si="34"/>
        <v>0</v>
      </c>
      <c r="BT21" s="26">
        <f t="shared" si="34"/>
        <v>0</v>
      </c>
      <c r="BU21" s="26">
        <f t="shared" si="34"/>
        <v>0</v>
      </c>
      <c r="BV21" s="26">
        <f t="shared" si="34"/>
        <v>0</v>
      </c>
      <c r="BW21" s="26">
        <f t="shared" si="34"/>
        <v>0</v>
      </c>
      <c r="BX21" s="26">
        <f t="shared" si="34"/>
        <v>0</v>
      </c>
      <c r="BY21" s="26">
        <f t="shared" ref="BY21:CF21" si="35">SUM(BY31)</f>
        <v>0</v>
      </c>
      <c r="BZ21" s="26">
        <f t="shared" si="35"/>
        <v>0</v>
      </c>
      <c r="CA21" s="26">
        <f t="shared" si="35"/>
        <v>0</v>
      </c>
      <c r="CB21" s="26">
        <f t="shared" si="35"/>
        <v>0</v>
      </c>
      <c r="CC21" s="26">
        <f t="shared" si="35"/>
        <v>0</v>
      </c>
      <c r="CD21" s="26">
        <f t="shared" si="35"/>
        <v>0</v>
      </c>
      <c r="CE21" s="26">
        <f t="shared" si="35"/>
        <v>0</v>
      </c>
      <c r="CF21" s="26">
        <f t="shared" si="35"/>
        <v>0</v>
      </c>
      <c r="CG21" s="26">
        <f t="shared" si="30"/>
        <v>1.56</v>
      </c>
      <c r="CH21" s="26">
        <f t="shared" si="17"/>
        <v>0</v>
      </c>
      <c r="CI21" s="26">
        <f t="shared" si="31"/>
        <v>0</v>
      </c>
      <c r="CJ21" s="26">
        <f t="shared" si="18"/>
        <v>0</v>
      </c>
      <c r="CK21" s="26">
        <f t="shared" si="19"/>
        <v>0</v>
      </c>
      <c r="CL21" s="26">
        <f t="shared" si="20"/>
        <v>0</v>
      </c>
      <c r="CM21" s="26">
        <f t="shared" si="21"/>
        <v>40</v>
      </c>
      <c r="CN21" s="26">
        <f t="shared" si="22"/>
        <v>1526</v>
      </c>
      <c r="CO21" s="26" t="s">
        <v>112</v>
      </c>
      <c r="AMK21" s="19"/>
    </row>
    <row r="22" spans="1:1025" s="21" customFormat="1" ht="56.25" customHeight="1" x14ac:dyDescent="0.15">
      <c r="A22" s="28" t="s">
        <v>117</v>
      </c>
      <c r="B22" s="29" t="s">
        <v>118</v>
      </c>
      <c r="C22" s="29" t="s">
        <v>111</v>
      </c>
      <c r="D22" s="29" t="s">
        <v>112</v>
      </c>
      <c r="E22" s="26">
        <f t="shared" si="23"/>
        <v>0</v>
      </c>
      <c r="F22" s="26">
        <f t="shared" si="24"/>
        <v>0</v>
      </c>
      <c r="G22" s="26">
        <f t="shared" si="0"/>
        <v>0</v>
      </c>
      <c r="H22" s="26">
        <f t="shared" si="1"/>
        <v>0</v>
      </c>
      <c r="I22" s="26">
        <f t="shared" si="2"/>
        <v>0</v>
      </c>
      <c r="J22" s="26">
        <f t="shared" si="3"/>
        <v>0</v>
      </c>
      <c r="K22" s="26">
        <f t="shared" si="4"/>
        <v>0</v>
      </c>
      <c r="L22" s="26">
        <f t="shared" si="5"/>
        <v>0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6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  <c r="AI22" s="26">
        <v>0</v>
      </c>
      <c r="AJ22" s="26">
        <v>0</v>
      </c>
      <c r="AK22" s="26">
        <f t="shared" ref="AK22" si="36">SUM(AK75)</f>
        <v>0</v>
      </c>
      <c r="AL22" s="26">
        <f t="shared" ref="AL22:AR22" si="37">SUM(AL75)</f>
        <v>0</v>
      </c>
      <c r="AM22" s="26">
        <f t="shared" si="37"/>
        <v>0</v>
      </c>
      <c r="AN22" s="26">
        <f t="shared" si="37"/>
        <v>0</v>
      </c>
      <c r="AO22" s="26">
        <f t="shared" si="37"/>
        <v>0</v>
      </c>
      <c r="AP22" s="26">
        <f t="shared" si="37"/>
        <v>0</v>
      </c>
      <c r="AQ22" s="26">
        <f t="shared" si="37"/>
        <v>0</v>
      </c>
      <c r="AR22" s="26">
        <f t="shared" si="37"/>
        <v>0</v>
      </c>
      <c r="AS22" s="26">
        <f t="shared" si="27"/>
        <v>0</v>
      </c>
      <c r="AT22" s="26">
        <f t="shared" si="8"/>
        <v>0</v>
      </c>
      <c r="AU22" s="26">
        <f t="shared" si="9"/>
        <v>0</v>
      </c>
      <c r="AV22" s="26">
        <f t="shared" si="10"/>
        <v>0</v>
      </c>
      <c r="AW22" s="26">
        <f t="shared" si="11"/>
        <v>0</v>
      </c>
      <c r="AX22" s="26">
        <f t="shared" si="12"/>
        <v>0</v>
      </c>
      <c r="AY22" s="26">
        <f t="shared" si="13"/>
        <v>0</v>
      </c>
      <c r="AZ22" s="26">
        <f t="shared" si="14"/>
        <v>0</v>
      </c>
      <c r="BA22" s="26">
        <f t="shared" ref="BA22:BX22" si="38">SUM(BA75)</f>
        <v>0</v>
      </c>
      <c r="BB22" s="26">
        <f t="shared" si="38"/>
        <v>0</v>
      </c>
      <c r="BC22" s="26">
        <f t="shared" si="38"/>
        <v>0</v>
      </c>
      <c r="BD22" s="26">
        <f t="shared" si="38"/>
        <v>0</v>
      </c>
      <c r="BE22" s="26">
        <f t="shared" si="38"/>
        <v>0</v>
      </c>
      <c r="BF22" s="26">
        <f t="shared" si="38"/>
        <v>0</v>
      </c>
      <c r="BG22" s="26">
        <f t="shared" si="38"/>
        <v>0</v>
      </c>
      <c r="BH22" s="26">
        <f t="shared" si="38"/>
        <v>0</v>
      </c>
      <c r="BI22" s="26">
        <f t="shared" si="38"/>
        <v>0</v>
      </c>
      <c r="BJ22" s="26">
        <f t="shared" si="38"/>
        <v>0</v>
      </c>
      <c r="BK22" s="26">
        <f t="shared" si="38"/>
        <v>0</v>
      </c>
      <c r="BL22" s="26">
        <f t="shared" si="38"/>
        <v>0</v>
      </c>
      <c r="BM22" s="26">
        <f t="shared" si="38"/>
        <v>0</v>
      </c>
      <c r="BN22" s="26">
        <f t="shared" si="38"/>
        <v>0</v>
      </c>
      <c r="BO22" s="26">
        <f t="shared" si="38"/>
        <v>0</v>
      </c>
      <c r="BP22" s="26">
        <f t="shared" si="38"/>
        <v>0</v>
      </c>
      <c r="BQ22" s="26">
        <f t="shared" si="38"/>
        <v>0</v>
      </c>
      <c r="BR22" s="26">
        <f t="shared" si="38"/>
        <v>0</v>
      </c>
      <c r="BS22" s="26">
        <f t="shared" si="38"/>
        <v>0</v>
      </c>
      <c r="BT22" s="26">
        <f t="shared" si="38"/>
        <v>0</v>
      </c>
      <c r="BU22" s="26">
        <f t="shared" si="38"/>
        <v>0</v>
      </c>
      <c r="BV22" s="26">
        <f t="shared" si="38"/>
        <v>0</v>
      </c>
      <c r="BW22" s="26">
        <f t="shared" si="38"/>
        <v>0</v>
      </c>
      <c r="BX22" s="26">
        <f t="shared" si="38"/>
        <v>0</v>
      </c>
      <c r="BY22" s="26">
        <f t="shared" ref="BY22:CF22" si="39">SUM(BY75)</f>
        <v>0</v>
      </c>
      <c r="BZ22" s="26">
        <f t="shared" si="39"/>
        <v>0</v>
      </c>
      <c r="CA22" s="26">
        <f t="shared" si="39"/>
        <v>0</v>
      </c>
      <c r="CB22" s="26">
        <f t="shared" si="39"/>
        <v>0</v>
      </c>
      <c r="CC22" s="26">
        <f t="shared" si="39"/>
        <v>0</v>
      </c>
      <c r="CD22" s="26">
        <f t="shared" si="39"/>
        <v>0</v>
      </c>
      <c r="CE22" s="26">
        <f t="shared" si="39"/>
        <v>0</v>
      </c>
      <c r="CF22" s="26">
        <f t="shared" si="39"/>
        <v>0</v>
      </c>
      <c r="CG22" s="26">
        <f t="shared" si="30"/>
        <v>0</v>
      </c>
      <c r="CH22" s="26">
        <f t="shared" si="17"/>
        <v>0</v>
      </c>
      <c r="CI22" s="26">
        <f t="shared" si="31"/>
        <v>0</v>
      </c>
      <c r="CJ22" s="26">
        <f t="shared" si="18"/>
        <v>0</v>
      </c>
      <c r="CK22" s="26">
        <f t="shared" si="19"/>
        <v>0</v>
      </c>
      <c r="CL22" s="26">
        <f t="shared" si="20"/>
        <v>0</v>
      </c>
      <c r="CM22" s="26">
        <f t="shared" si="21"/>
        <v>0</v>
      </c>
      <c r="CN22" s="26">
        <f t="shared" si="22"/>
        <v>0</v>
      </c>
      <c r="CO22" s="26" t="s">
        <v>112</v>
      </c>
    </row>
    <row r="23" spans="1:1025" s="20" customFormat="1" ht="25.5" x14ac:dyDescent="0.25">
      <c r="A23" s="28" t="s">
        <v>119</v>
      </c>
      <c r="B23" s="29" t="s">
        <v>120</v>
      </c>
      <c r="C23" s="29" t="s">
        <v>111</v>
      </c>
      <c r="D23" s="29" t="s">
        <v>112</v>
      </c>
      <c r="E23" s="26">
        <f t="shared" si="23"/>
        <v>0</v>
      </c>
      <c r="F23" s="26">
        <f t="shared" si="24"/>
        <v>0</v>
      </c>
      <c r="G23" s="26">
        <f t="shared" si="0"/>
        <v>16.86</v>
      </c>
      <c r="H23" s="26">
        <f t="shared" si="1"/>
        <v>0</v>
      </c>
      <c r="I23" s="26">
        <f t="shared" si="2"/>
        <v>0</v>
      </c>
      <c r="J23" s="26">
        <f t="shared" si="3"/>
        <v>0</v>
      </c>
      <c r="K23" s="26">
        <f t="shared" si="4"/>
        <v>1</v>
      </c>
      <c r="L23" s="26">
        <f t="shared" si="5"/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f t="shared" ref="AK23" si="40">SUM(AK76)</f>
        <v>0</v>
      </c>
      <c r="AL23" s="26">
        <f t="shared" ref="AL23:AR23" si="41">SUM(AL76)</f>
        <v>0</v>
      </c>
      <c r="AM23" s="26">
        <f t="shared" si="41"/>
        <v>16.86</v>
      </c>
      <c r="AN23" s="26">
        <f t="shared" si="41"/>
        <v>0</v>
      </c>
      <c r="AO23" s="26">
        <f t="shared" si="41"/>
        <v>0</v>
      </c>
      <c r="AP23" s="26">
        <f t="shared" si="41"/>
        <v>0</v>
      </c>
      <c r="AQ23" s="26">
        <f t="shared" si="41"/>
        <v>1</v>
      </c>
      <c r="AR23" s="26">
        <f t="shared" si="41"/>
        <v>0</v>
      </c>
      <c r="AS23" s="26">
        <f t="shared" si="27"/>
        <v>0</v>
      </c>
      <c r="AT23" s="26">
        <f t="shared" si="8"/>
        <v>0</v>
      </c>
      <c r="AU23" s="26">
        <f t="shared" si="9"/>
        <v>0</v>
      </c>
      <c r="AV23" s="26">
        <f t="shared" si="10"/>
        <v>0</v>
      </c>
      <c r="AW23" s="26">
        <f t="shared" si="11"/>
        <v>1.08426</v>
      </c>
      <c r="AX23" s="26">
        <f t="shared" si="12"/>
        <v>0</v>
      </c>
      <c r="AY23" s="26">
        <f t="shared" si="13"/>
        <v>0</v>
      </c>
      <c r="AZ23" s="26">
        <f t="shared" si="14"/>
        <v>0</v>
      </c>
      <c r="BA23" s="26">
        <f t="shared" ref="BA23:BX23" si="42">SUM(BA76)</f>
        <v>0</v>
      </c>
      <c r="BB23" s="26">
        <f t="shared" si="42"/>
        <v>0</v>
      </c>
      <c r="BC23" s="26">
        <f t="shared" si="42"/>
        <v>0</v>
      </c>
      <c r="BD23" s="26">
        <f t="shared" si="42"/>
        <v>0</v>
      </c>
      <c r="BE23" s="26">
        <f t="shared" si="42"/>
        <v>0</v>
      </c>
      <c r="BF23" s="26">
        <f t="shared" si="42"/>
        <v>0</v>
      </c>
      <c r="BG23" s="26">
        <f t="shared" si="42"/>
        <v>0</v>
      </c>
      <c r="BH23" s="26">
        <f t="shared" si="42"/>
        <v>0</v>
      </c>
      <c r="BI23" s="26">
        <f t="shared" si="42"/>
        <v>0</v>
      </c>
      <c r="BJ23" s="26">
        <f t="shared" si="42"/>
        <v>0</v>
      </c>
      <c r="BK23" s="26">
        <f t="shared" si="42"/>
        <v>0</v>
      </c>
      <c r="BL23" s="26">
        <f t="shared" si="42"/>
        <v>0</v>
      </c>
      <c r="BM23" s="26">
        <f t="shared" si="42"/>
        <v>1.08426</v>
      </c>
      <c r="BN23" s="26">
        <f t="shared" si="42"/>
        <v>0</v>
      </c>
      <c r="BO23" s="26">
        <f t="shared" si="42"/>
        <v>0</v>
      </c>
      <c r="BP23" s="26">
        <f t="shared" si="42"/>
        <v>0</v>
      </c>
      <c r="BQ23" s="26">
        <f t="shared" si="42"/>
        <v>0</v>
      </c>
      <c r="BR23" s="26">
        <f t="shared" si="42"/>
        <v>0</v>
      </c>
      <c r="BS23" s="26">
        <f t="shared" si="42"/>
        <v>0</v>
      </c>
      <c r="BT23" s="26">
        <f t="shared" si="42"/>
        <v>0</v>
      </c>
      <c r="BU23" s="26">
        <f t="shared" si="42"/>
        <v>0</v>
      </c>
      <c r="BV23" s="26">
        <f t="shared" si="42"/>
        <v>0</v>
      </c>
      <c r="BW23" s="26">
        <f t="shared" si="42"/>
        <v>0</v>
      </c>
      <c r="BX23" s="26">
        <f t="shared" si="42"/>
        <v>0</v>
      </c>
      <c r="BY23" s="26">
        <f t="shared" ref="BY23:CF23" si="43">SUM(BY76)</f>
        <v>0</v>
      </c>
      <c r="BZ23" s="26">
        <f t="shared" si="43"/>
        <v>0</v>
      </c>
      <c r="CA23" s="26">
        <f t="shared" si="43"/>
        <v>0</v>
      </c>
      <c r="CB23" s="26">
        <f t="shared" si="43"/>
        <v>0</v>
      </c>
      <c r="CC23" s="26">
        <f t="shared" si="43"/>
        <v>0</v>
      </c>
      <c r="CD23" s="26">
        <f t="shared" si="43"/>
        <v>0</v>
      </c>
      <c r="CE23" s="26">
        <f t="shared" si="43"/>
        <v>0</v>
      </c>
      <c r="CF23" s="26">
        <f t="shared" si="43"/>
        <v>0</v>
      </c>
      <c r="CG23" s="26">
        <f t="shared" si="30"/>
        <v>0</v>
      </c>
      <c r="CH23" s="26">
        <f t="shared" si="17"/>
        <v>0</v>
      </c>
      <c r="CI23" s="26">
        <f t="shared" si="31"/>
        <v>16.86</v>
      </c>
      <c r="CJ23" s="26">
        <f t="shared" si="18"/>
        <v>0</v>
      </c>
      <c r="CK23" s="26">
        <f t="shared" si="19"/>
        <v>-1.08426</v>
      </c>
      <c r="CL23" s="26">
        <f t="shared" si="20"/>
        <v>0</v>
      </c>
      <c r="CM23" s="26">
        <f t="shared" si="21"/>
        <v>1</v>
      </c>
      <c r="CN23" s="26">
        <f t="shared" si="22"/>
        <v>0</v>
      </c>
      <c r="CO23" s="26" t="s">
        <v>112</v>
      </c>
      <c r="AMK23" s="19"/>
    </row>
    <row r="24" spans="1:1025" s="20" customFormat="1" ht="25.5" x14ac:dyDescent="0.25">
      <c r="A24" s="28" t="s">
        <v>121</v>
      </c>
      <c r="B24" s="29" t="s">
        <v>122</v>
      </c>
      <c r="C24" s="29" t="s">
        <v>111</v>
      </c>
      <c r="D24" s="29" t="s">
        <v>112</v>
      </c>
      <c r="E24" s="26">
        <f t="shared" si="23"/>
        <v>0</v>
      </c>
      <c r="F24" s="26">
        <f t="shared" si="24"/>
        <v>0</v>
      </c>
      <c r="G24" s="26">
        <f t="shared" si="0"/>
        <v>0</v>
      </c>
      <c r="H24" s="26">
        <f t="shared" si="1"/>
        <v>0</v>
      </c>
      <c r="I24" s="26">
        <f t="shared" si="2"/>
        <v>0</v>
      </c>
      <c r="J24" s="26">
        <f t="shared" si="3"/>
        <v>0</v>
      </c>
      <c r="K24" s="26">
        <f t="shared" si="4"/>
        <v>0</v>
      </c>
      <c r="L24" s="26">
        <f t="shared" si="5"/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f t="shared" si="27"/>
        <v>0</v>
      </c>
      <c r="AT24" s="26">
        <f t="shared" si="8"/>
        <v>0</v>
      </c>
      <c r="AU24" s="26">
        <f t="shared" si="9"/>
        <v>0</v>
      </c>
      <c r="AV24" s="26">
        <f t="shared" si="10"/>
        <v>0</v>
      </c>
      <c r="AW24" s="26">
        <f t="shared" si="11"/>
        <v>0</v>
      </c>
      <c r="AX24" s="26">
        <f t="shared" si="12"/>
        <v>0</v>
      </c>
      <c r="AY24" s="26">
        <f t="shared" si="13"/>
        <v>0</v>
      </c>
      <c r="AZ24" s="26">
        <f t="shared" si="14"/>
        <v>0</v>
      </c>
      <c r="BA24" s="26">
        <v>0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0</v>
      </c>
      <c r="BH24" s="26">
        <v>0</v>
      </c>
      <c r="BI24" s="26">
        <v>0</v>
      </c>
      <c r="BJ24" s="26">
        <v>0</v>
      </c>
      <c r="BK24" s="26">
        <v>0</v>
      </c>
      <c r="BL24" s="26">
        <v>0</v>
      </c>
      <c r="BM24" s="26">
        <v>0</v>
      </c>
      <c r="BN24" s="26">
        <v>0</v>
      </c>
      <c r="BO24" s="26">
        <v>0</v>
      </c>
      <c r="BP24" s="26">
        <v>0</v>
      </c>
      <c r="BQ24" s="26">
        <v>0</v>
      </c>
      <c r="BR24" s="26">
        <v>0</v>
      </c>
      <c r="BS24" s="26">
        <v>0</v>
      </c>
      <c r="BT24" s="26">
        <v>0</v>
      </c>
      <c r="BU24" s="26">
        <v>0</v>
      </c>
      <c r="BV24" s="26">
        <v>0</v>
      </c>
      <c r="BW24" s="26">
        <v>0</v>
      </c>
      <c r="BX24" s="26">
        <v>0</v>
      </c>
      <c r="BY24" s="26">
        <v>0</v>
      </c>
      <c r="BZ24" s="26">
        <v>0</v>
      </c>
      <c r="CA24" s="26">
        <v>0</v>
      </c>
      <c r="CB24" s="26">
        <v>0</v>
      </c>
      <c r="CC24" s="26">
        <v>0</v>
      </c>
      <c r="CD24" s="26">
        <v>0</v>
      </c>
      <c r="CE24" s="26">
        <v>0</v>
      </c>
      <c r="CF24" s="26">
        <v>0</v>
      </c>
      <c r="CG24" s="26">
        <f t="shared" si="30"/>
        <v>0</v>
      </c>
      <c r="CH24" s="26">
        <f t="shared" si="17"/>
        <v>0</v>
      </c>
      <c r="CI24" s="26">
        <f t="shared" si="31"/>
        <v>0</v>
      </c>
      <c r="CJ24" s="26">
        <f t="shared" si="18"/>
        <v>0</v>
      </c>
      <c r="CK24" s="26">
        <f t="shared" si="19"/>
        <v>0</v>
      </c>
      <c r="CL24" s="26">
        <f t="shared" si="20"/>
        <v>0</v>
      </c>
      <c r="CM24" s="26">
        <f t="shared" si="21"/>
        <v>0</v>
      </c>
      <c r="CN24" s="26">
        <f t="shared" si="22"/>
        <v>0</v>
      </c>
      <c r="CO24" s="26" t="s">
        <v>112</v>
      </c>
      <c r="AMK24" s="19"/>
    </row>
    <row r="25" spans="1:1025" s="20" customFormat="1" ht="12.75" x14ac:dyDescent="0.2">
      <c r="A25" s="28" t="s">
        <v>123</v>
      </c>
      <c r="B25" s="29" t="s">
        <v>124</v>
      </c>
      <c r="C25" s="29" t="s">
        <v>111</v>
      </c>
      <c r="D25" s="29" t="s">
        <v>112</v>
      </c>
      <c r="E25" s="26">
        <f t="shared" si="23"/>
        <v>0</v>
      </c>
      <c r="F25" s="26">
        <f t="shared" si="24"/>
        <v>0</v>
      </c>
      <c r="G25" s="26">
        <f t="shared" si="0"/>
        <v>0</v>
      </c>
      <c r="H25" s="26">
        <f t="shared" si="1"/>
        <v>0</v>
      </c>
      <c r="I25" s="26">
        <f t="shared" si="2"/>
        <v>0</v>
      </c>
      <c r="J25" s="26">
        <f t="shared" si="3"/>
        <v>0</v>
      </c>
      <c r="K25" s="26">
        <f t="shared" si="4"/>
        <v>0</v>
      </c>
      <c r="L25" s="26">
        <f t="shared" si="5"/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6">
        <f t="shared" ref="AK25" si="44">SUM(AK90)</f>
        <v>0</v>
      </c>
      <c r="AL25" s="26">
        <f t="shared" ref="AL25:AR25" si="45">SUM(AL90)</f>
        <v>0</v>
      </c>
      <c r="AM25" s="26">
        <f t="shared" si="45"/>
        <v>0</v>
      </c>
      <c r="AN25" s="26">
        <f t="shared" si="45"/>
        <v>0</v>
      </c>
      <c r="AO25" s="26">
        <f t="shared" si="45"/>
        <v>0</v>
      </c>
      <c r="AP25" s="26">
        <f t="shared" si="45"/>
        <v>0</v>
      </c>
      <c r="AQ25" s="26">
        <f t="shared" si="45"/>
        <v>0</v>
      </c>
      <c r="AR25" s="26">
        <f t="shared" si="45"/>
        <v>0</v>
      </c>
      <c r="AS25" s="26">
        <f t="shared" si="27"/>
        <v>0</v>
      </c>
      <c r="AT25" s="26">
        <f t="shared" si="8"/>
        <v>0</v>
      </c>
      <c r="AU25" s="26">
        <f t="shared" si="9"/>
        <v>0</v>
      </c>
      <c r="AV25" s="26">
        <f t="shared" si="10"/>
        <v>0</v>
      </c>
      <c r="AW25" s="26">
        <f t="shared" si="11"/>
        <v>0</v>
      </c>
      <c r="AX25" s="26">
        <f t="shared" si="12"/>
        <v>0</v>
      </c>
      <c r="AY25" s="26">
        <f t="shared" si="13"/>
        <v>0</v>
      </c>
      <c r="AZ25" s="26">
        <f t="shared" si="14"/>
        <v>0</v>
      </c>
      <c r="BA25" s="26">
        <f t="shared" ref="BA25:BX25" si="46">SUM(BA90)</f>
        <v>0</v>
      </c>
      <c r="BB25" s="26">
        <f t="shared" si="46"/>
        <v>0</v>
      </c>
      <c r="BC25" s="26">
        <f t="shared" si="46"/>
        <v>0</v>
      </c>
      <c r="BD25" s="26">
        <f t="shared" si="46"/>
        <v>0</v>
      </c>
      <c r="BE25" s="26">
        <f t="shared" si="46"/>
        <v>0</v>
      </c>
      <c r="BF25" s="26">
        <f t="shared" si="46"/>
        <v>0</v>
      </c>
      <c r="BG25" s="26">
        <f t="shared" si="46"/>
        <v>0</v>
      </c>
      <c r="BH25" s="26">
        <f t="shared" si="46"/>
        <v>0</v>
      </c>
      <c r="BI25" s="26">
        <f t="shared" si="46"/>
        <v>0</v>
      </c>
      <c r="BJ25" s="26">
        <f t="shared" si="46"/>
        <v>0</v>
      </c>
      <c r="BK25" s="26">
        <f t="shared" si="46"/>
        <v>0</v>
      </c>
      <c r="BL25" s="26">
        <f t="shared" si="46"/>
        <v>0</v>
      </c>
      <c r="BM25" s="26">
        <f t="shared" si="46"/>
        <v>0</v>
      </c>
      <c r="BN25" s="26">
        <f t="shared" si="46"/>
        <v>0</v>
      </c>
      <c r="BO25" s="26">
        <f t="shared" si="46"/>
        <v>0</v>
      </c>
      <c r="BP25" s="26">
        <f t="shared" si="46"/>
        <v>0</v>
      </c>
      <c r="BQ25" s="26">
        <f t="shared" si="46"/>
        <v>0</v>
      </c>
      <c r="BR25" s="26">
        <f t="shared" si="46"/>
        <v>0</v>
      </c>
      <c r="BS25" s="26">
        <f t="shared" si="46"/>
        <v>0</v>
      </c>
      <c r="BT25" s="26">
        <f t="shared" si="46"/>
        <v>0</v>
      </c>
      <c r="BU25" s="26">
        <f t="shared" si="46"/>
        <v>0</v>
      </c>
      <c r="BV25" s="26">
        <f t="shared" si="46"/>
        <v>0</v>
      </c>
      <c r="BW25" s="26">
        <f t="shared" si="46"/>
        <v>0</v>
      </c>
      <c r="BX25" s="26">
        <f t="shared" si="46"/>
        <v>0</v>
      </c>
      <c r="BY25" s="26">
        <f t="shared" ref="BY25:CF25" si="47">SUM(BY90)</f>
        <v>0</v>
      </c>
      <c r="BZ25" s="26">
        <f t="shared" si="47"/>
        <v>0</v>
      </c>
      <c r="CA25" s="26">
        <f t="shared" si="47"/>
        <v>0</v>
      </c>
      <c r="CB25" s="26">
        <f t="shared" si="47"/>
        <v>0</v>
      </c>
      <c r="CC25" s="26">
        <f t="shared" si="47"/>
        <v>0</v>
      </c>
      <c r="CD25" s="26">
        <f t="shared" si="47"/>
        <v>0</v>
      </c>
      <c r="CE25" s="26">
        <f t="shared" si="47"/>
        <v>0</v>
      </c>
      <c r="CF25" s="26">
        <f t="shared" si="47"/>
        <v>0</v>
      </c>
      <c r="CG25" s="26">
        <f t="shared" si="30"/>
        <v>0</v>
      </c>
      <c r="CH25" s="26">
        <f t="shared" si="17"/>
        <v>0</v>
      </c>
      <c r="CI25" s="26">
        <f t="shared" si="31"/>
        <v>0</v>
      </c>
      <c r="CJ25" s="26">
        <f t="shared" si="18"/>
        <v>0</v>
      </c>
      <c r="CK25" s="26">
        <f t="shared" si="19"/>
        <v>0</v>
      </c>
      <c r="CL25" s="26">
        <f t="shared" si="20"/>
        <v>0</v>
      </c>
      <c r="CM25" s="26">
        <f t="shared" si="21"/>
        <v>0</v>
      </c>
      <c r="CN25" s="26">
        <f t="shared" si="22"/>
        <v>0</v>
      </c>
      <c r="CO25" s="26" t="s">
        <v>112</v>
      </c>
    </row>
    <row r="26" spans="1:1025" s="20" customFormat="1" ht="25.5" customHeight="1" x14ac:dyDescent="0.25">
      <c r="A26" s="30" t="s">
        <v>125</v>
      </c>
      <c r="B26" s="31" t="s">
        <v>126</v>
      </c>
      <c r="C26" s="31" t="s">
        <v>111</v>
      </c>
      <c r="D26" s="31" t="s">
        <v>112</v>
      </c>
      <c r="E26" s="22">
        <f t="shared" si="23"/>
        <v>11.04</v>
      </c>
      <c r="F26" s="22">
        <f t="shared" si="24"/>
        <v>0</v>
      </c>
      <c r="G26" s="22">
        <f t="shared" si="0"/>
        <v>38.516980163175297</v>
      </c>
      <c r="H26" s="22">
        <f t="shared" si="1"/>
        <v>0</v>
      </c>
      <c r="I26" s="22">
        <f t="shared" si="2"/>
        <v>0</v>
      </c>
      <c r="J26" s="22">
        <f t="shared" si="3"/>
        <v>0</v>
      </c>
      <c r="K26" s="22">
        <f t="shared" si="4"/>
        <v>0</v>
      </c>
      <c r="L26" s="22">
        <f t="shared" si="5"/>
        <v>163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f t="shared" ref="AK26:AR26" si="48">AK27</f>
        <v>11.04</v>
      </c>
      <c r="AL26" s="22">
        <f t="shared" si="48"/>
        <v>0</v>
      </c>
      <c r="AM26" s="22">
        <f t="shared" si="48"/>
        <v>38.516980163175297</v>
      </c>
      <c r="AN26" s="22">
        <f t="shared" si="48"/>
        <v>0</v>
      </c>
      <c r="AO26" s="22">
        <f t="shared" si="48"/>
        <v>0</v>
      </c>
      <c r="AP26" s="22">
        <f t="shared" si="48"/>
        <v>0</v>
      </c>
      <c r="AQ26" s="22">
        <f t="shared" si="48"/>
        <v>0</v>
      </c>
      <c r="AR26" s="22">
        <f t="shared" si="48"/>
        <v>163</v>
      </c>
      <c r="AS26" s="22">
        <f t="shared" si="27"/>
        <v>0</v>
      </c>
      <c r="AT26" s="22">
        <f t="shared" si="8"/>
        <v>0</v>
      </c>
      <c r="AU26" s="22">
        <f t="shared" si="9"/>
        <v>0</v>
      </c>
      <c r="AV26" s="22">
        <f t="shared" si="10"/>
        <v>0</v>
      </c>
      <c r="AW26" s="22">
        <f t="shared" si="11"/>
        <v>0</v>
      </c>
      <c r="AX26" s="22">
        <f t="shared" si="12"/>
        <v>0</v>
      </c>
      <c r="AY26" s="22">
        <f t="shared" si="13"/>
        <v>0</v>
      </c>
      <c r="AZ26" s="22">
        <f t="shared" si="14"/>
        <v>0</v>
      </c>
      <c r="BA26" s="22">
        <f t="shared" ref="BA26:BX26" si="49">BA27</f>
        <v>0</v>
      </c>
      <c r="BB26" s="22">
        <f t="shared" si="49"/>
        <v>0</v>
      </c>
      <c r="BC26" s="22">
        <f t="shared" si="49"/>
        <v>0</v>
      </c>
      <c r="BD26" s="22">
        <f t="shared" si="49"/>
        <v>0</v>
      </c>
      <c r="BE26" s="22">
        <f t="shared" si="49"/>
        <v>0</v>
      </c>
      <c r="BF26" s="22">
        <f t="shared" si="49"/>
        <v>0</v>
      </c>
      <c r="BG26" s="22">
        <f t="shared" si="49"/>
        <v>0</v>
      </c>
      <c r="BH26" s="22">
        <f t="shared" si="49"/>
        <v>0</v>
      </c>
      <c r="BI26" s="22">
        <f t="shared" si="49"/>
        <v>0</v>
      </c>
      <c r="BJ26" s="22">
        <f t="shared" si="49"/>
        <v>0</v>
      </c>
      <c r="BK26" s="22">
        <f t="shared" si="49"/>
        <v>0</v>
      </c>
      <c r="BL26" s="22">
        <f t="shared" si="49"/>
        <v>0</v>
      </c>
      <c r="BM26" s="22">
        <f t="shared" si="49"/>
        <v>0</v>
      </c>
      <c r="BN26" s="22">
        <f t="shared" si="49"/>
        <v>0</v>
      </c>
      <c r="BO26" s="22">
        <f t="shared" si="49"/>
        <v>0</v>
      </c>
      <c r="BP26" s="22">
        <f t="shared" si="49"/>
        <v>0</v>
      </c>
      <c r="BQ26" s="22">
        <f t="shared" si="49"/>
        <v>0</v>
      </c>
      <c r="BR26" s="22">
        <f t="shared" si="49"/>
        <v>0</v>
      </c>
      <c r="BS26" s="22">
        <f t="shared" si="49"/>
        <v>0</v>
      </c>
      <c r="BT26" s="22">
        <f t="shared" si="49"/>
        <v>0</v>
      </c>
      <c r="BU26" s="22">
        <f t="shared" si="49"/>
        <v>0</v>
      </c>
      <c r="BV26" s="22">
        <f t="shared" si="49"/>
        <v>0</v>
      </c>
      <c r="BW26" s="22">
        <f t="shared" si="49"/>
        <v>0</v>
      </c>
      <c r="BX26" s="22">
        <f t="shared" si="49"/>
        <v>0</v>
      </c>
      <c r="BY26" s="22">
        <f t="shared" ref="BY26:CF26" si="50">BY27</f>
        <v>0</v>
      </c>
      <c r="BZ26" s="22">
        <f t="shared" si="50"/>
        <v>0</v>
      </c>
      <c r="CA26" s="22">
        <f t="shared" si="50"/>
        <v>0</v>
      </c>
      <c r="CB26" s="22">
        <f t="shared" si="50"/>
        <v>0</v>
      </c>
      <c r="CC26" s="22">
        <f t="shared" si="50"/>
        <v>0</v>
      </c>
      <c r="CD26" s="22">
        <f t="shared" si="50"/>
        <v>0</v>
      </c>
      <c r="CE26" s="22">
        <f t="shared" si="50"/>
        <v>0</v>
      </c>
      <c r="CF26" s="22">
        <f t="shared" si="50"/>
        <v>0</v>
      </c>
      <c r="CG26" s="22">
        <f t="shared" si="30"/>
        <v>11.04</v>
      </c>
      <c r="CH26" s="22">
        <f t="shared" si="17"/>
        <v>0</v>
      </c>
      <c r="CI26" s="22">
        <f t="shared" si="31"/>
        <v>38.516980163175297</v>
      </c>
      <c r="CJ26" s="22">
        <f t="shared" si="18"/>
        <v>0</v>
      </c>
      <c r="CK26" s="22">
        <f t="shared" si="19"/>
        <v>0</v>
      </c>
      <c r="CL26" s="22">
        <f t="shared" si="20"/>
        <v>0</v>
      </c>
      <c r="CM26" s="22">
        <f t="shared" si="21"/>
        <v>0</v>
      </c>
      <c r="CN26" s="22">
        <f t="shared" si="22"/>
        <v>163</v>
      </c>
      <c r="CO26" s="22" t="s">
        <v>112</v>
      </c>
      <c r="AMK26" s="19"/>
    </row>
    <row r="27" spans="1:1025" s="20" customFormat="1" ht="38.25" x14ac:dyDescent="0.25">
      <c r="A27" s="33" t="s">
        <v>127</v>
      </c>
      <c r="B27" s="32" t="s">
        <v>128</v>
      </c>
      <c r="C27" s="41" t="s">
        <v>111</v>
      </c>
      <c r="D27" s="41" t="s">
        <v>112</v>
      </c>
      <c r="E27" s="27">
        <f t="shared" si="23"/>
        <v>11.04</v>
      </c>
      <c r="F27" s="27">
        <f t="shared" si="24"/>
        <v>0</v>
      </c>
      <c r="G27" s="27">
        <f t="shared" si="0"/>
        <v>38.516980163175297</v>
      </c>
      <c r="H27" s="27">
        <f t="shared" si="1"/>
        <v>0</v>
      </c>
      <c r="I27" s="27">
        <f t="shared" si="2"/>
        <v>0</v>
      </c>
      <c r="J27" s="27">
        <f t="shared" si="3"/>
        <v>0</v>
      </c>
      <c r="K27" s="27">
        <f t="shared" si="4"/>
        <v>0</v>
      </c>
      <c r="L27" s="27">
        <f t="shared" si="5"/>
        <v>163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  <c r="W27" s="27">
        <v>0</v>
      </c>
      <c r="X27" s="27">
        <v>0</v>
      </c>
      <c r="Y27" s="27">
        <v>0</v>
      </c>
      <c r="Z27" s="27">
        <v>0</v>
      </c>
      <c r="AA27" s="27">
        <v>0</v>
      </c>
      <c r="AB27" s="27">
        <v>0</v>
      </c>
      <c r="AC27" s="27">
        <v>0</v>
      </c>
      <c r="AD27" s="27">
        <v>0</v>
      </c>
      <c r="AE27" s="27">
        <v>0</v>
      </c>
      <c r="AF27" s="27">
        <v>0</v>
      </c>
      <c r="AG27" s="27">
        <v>0</v>
      </c>
      <c r="AH27" s="27">
        <v>0</v>
      </c>
      <c r="AI27" s="27">
        <v>0</v>
      </c>
      <c r="AJ27" s="27">
        <v>0</v>
      </c>
      <c r="AK27" s="27">
        <f>SUM(AK28:AK30)</f>
        <v>11.04</v>
      </c>
      <c r="AL27" s="27">
        <f t="shared" ref="AL27:CO27" si="51">SUM(AL28:AL30)</f>
        <v>0</v>
      </c>
      <c r="AM27" s="27">
        <f t="shared" si="51"/>
        <v>38.516980163175297</v>
      </c>
      <c r="AN27" s="27">
        <f t="shared" si="51"/>
        <v>0</v>
      </c>
      <c r="AO27" s="27">
        <f t="shared" si="51"/>
        <v>0</v>
      </c>
      <c r="AP27" s="27">
        <f t="shared" si="51"/>
        <v>0</v>
      </c>
      <c r="AQ27" s="27">
        <f t="shared" si="51"/>
        <v>0</v>
      </c>
      <c r="AR27" s="27">
        <f t="shared" si="51"/>
        <v>163</v>
      </c>
      <c r="AS27" s="27">
        <f t="shared" si="51"/>
        <v>0</v>
      </c>
      <c r="AT27" s="27">
        <f t="shared" si="51"/>
        <v>0</v>
      </c>
      <c r="AU27" s="27">
        <f t="shared" si="51"/>
        <v>0</v>
      </c>
      <c r="AV27" s="27">
        <f t="shared" si="51"/>
        <v>0</v>
      </c>
      <c r="AW27" s="27">
        <f t="shared" si="51"/>
        <v>0</v>
      </c>
      <c r="AX27" s="27">
        <f t="shared" si="51"/>
        <v>0</v>
      </c>
      <c r="AY27" s="27">
        <f t="shared" si="51"/>
        <v>0</v>
      </c>
      <c r="AZ27" s="27">
        <f t="shared" si="51"/>
        <v>0</v>
      </c>
      <c r="BA27" s="27">
        <f t="shared" si="51"/>
        <v>0</v>
      </c>
      <c r="BB27" s="27">
        <f t="shared" si="51"/>
        <v>0</v>
      </c>
      <c r="BC27" s="27">
        <f t="shared" si="51"/>
        <v>0</v>
      </c>
      <c r="BD27" s="27">
        <f t="shared" si="51"/>
        <v>0</v>
      </c>
      <c r="BE27" s="27">
        <f t="shared" si="51"/>
        <v>0</v>
      </c>
      <c r="BF27" s="27">
        <f t="shared" si="51"/>
        <v>0</v>
      </c>
      <c r="BG27" s="27">
        <f t="shared" si="51"/>
        <v>0</v>
      </c>
      <c r="BH27" s="27">
        <f t="shared" si="51"/>
        <v>0</v>
      </c>
      <c r="BI27" s="27">
        <f t="shared" si="51"/>
        <v>0</v>
      </c>
      <c r="BJ27" s="27">
        <f t="shared" si="51"/>
        <v>0</v>
      </c>
      <c r="BK27" s="27">
        <f t="shared" si="51"/>
        <v>0</v>
      </c>
      <c r="BL27" s="27">
        <f t="shared" si="51"/>
        <v>0</v>
      </c>
      <c r="BM27" s="27">
        <f t="shared" si="51"/>
        <v>0</v>
      </c>
      <c r="BN27" s="27">
        <f t="shared" si="51"/>
        <v>0</v>
      </c>
      <c r="BO27" s="27">
        <f t="shared" si="51"/>
        <v>0</v>
      </c>
      <c r="BP27" s="27">
        <f t="shared" si="51"/>
        <v>0</v>
      </c>
      <c r="BQ27" s="27">
        <f t="shared" si="51"/>
        <v>0</v>
      </c>
      <c r="BR27" s="27">
        <f t="shared" si="51"/>
        <v>0</v>
      </c>
      <c r="BS27" s="27">
        <f t="shared" si="51"/>
        <v>0</v>
      </c>
      <c r="BT27" s="27">
        <f t="shared" si="51"/>
        <v>0</v>
      </c>
      <c r="BU27" s="27">
        <f t="shared" si="51"/>
        <v>0</v>
      </c>
      <c r="BV27" s="27">
        <f t="shared" si="51"/>
        <v>0</v>
      </c>
      <c r="BW27" s="27">
        <f t="shared" si="51"/>
        <v>0</v>
      </c>
      <c r="BX27" s="27">
        <f t="shared" si="51"/>
        <v>0</v>
      </c>
      <c r="BY27" s="27">
        <f>SUM(BY28:BY30)</f>
        <v>0</v>
      </c>
      <c r="BZ27" s="27">
        <f t="shared" ref="BZ27" si="52">SUM(BZ28:BZ30)</f>
        <v>0</v>
      </c>
      <c r="CA27" s="27">
        <f t="shared" ref="CA27" si="53">SUM(CA28:CA30)</f>
        <v>0</v>
      </c>
      <c r="CB27" s="27">
        <f t="shared" ref="CB27" si="54">SUM(CB28:CB30)</f>
        <v>0</v>
      </c>
      <c r="CC27" s="27">
        <f t="shared" ref="CC27" si="55">SUM(CC28:CC30)</f>
        <v>0</v>
      </c>
      <c r="CD27" s="27">
        <f t="shared" ref="CD27" si="56">SUM(CD28:CD30)</f>
        <v>0</v>
      </c>
      <c r="CE27" s="27">
        <f t="shared" ref="CE27" si="57">SUM(CE28:CE30)</f>
        <v>0</v>
      </c>
      <c r="CF27" s="27">
        <f t="shared" ref="CF27" si="58">SUM(CF28:CF30)</f>
        <v>0</v>
      </c>
      <c r="CG27" s="27">
        <f t="shared" si="51"/>
        <v>11.04</v>
      </c>
      <c r="CH27" s="27">
        <f t="shared" si="51"/>
        <v>0</v>
      </c>
      <c r="CI27" s="27">
        <f t="shared" si="51"/>
        <v>38.516980163175297</v>
      </c>
      <c r="CJ27" s="27">
        <f t="shared" si="51"/>
        <v>0</v>
      </c>
      <c r="CK27" s="27">
        <f t="shared" si="51"/>
        <v>0</v>
      </c>
      <c r="CL27" s="27">
        <f t="shared" si="51"/>
        <v>0</v>
      </c>
      <c r="CM27" s="27">
        <f t="shared" si="51"/>
        <v>0</v>
      </c>
      <c r="CN27" s="27">
        <f t="shared" si="51"/>
        <v>163</v>
      </c>
      <c r="CO27" s="27">
        <f t="shared" si="51"/>
        <v>0</v>
      </c>
      <c r="AMK27" s="19"/>
    </row>
    <row r="28" spans="1:1025" ht="48.75" customHeight="1" outlineLevel="1" x14ac:dyDescent="0.2">
      <c r="A28" s="33" t="s">
        <v>129</v>
      </c>
      <c r="B28" s="34" t="s">
        <v>130</v>
      </c>
      <c r="C28" s="25" t="s">
        <v>111</v>
      </c>
      <c r="D28" s="25" t="s">
        <v>112</v>
      </c>
      <c r="E28" s="23">
        <f t="shared" si="24"/>
        <v>1.04</v>
      </c>
      <c r="F28" s="23">
        <f t="shared" si="24"/>
        <v>0</v>
      </c>
      <c r="G28" s="23">
        <f t="shared" si="0"/>
        <v>17.952207038588753</v>
      </c>
      <c r="H28" s="23">
        <f t="shared" si="1"/>
        <v>0</v>
      </c>
      <c r="I28" s="23">
        <f t="shared" si="2"/>
        <v>0</v>
      </c>
      <c r="J28" s="23">
        <f t="shared" si="3"/>
        <v>0</v>
      </c>
      <c r="K28" s="23">
        <f t="shared" si="4"/>
        <v>0</v>
      </c>
      <c r="L28" s="23">
        <f t="shared" si="5"/>
        <v>163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3">
        <v>0</v>
      </c>
      <c r="AF28" s="23">
        <v>0</v>
      </c>
      <c r="AG28" s="23">
        <v>0</v>
      </c>
      <c r="AH28" s="23">
        <v>0</v>
      </c>
      <c r="AI28" s="23">
        <v>0</v>
      </c>
      <c r="AJ28" s="23">
        <v>0</v>
      </c>
      <c r="AK28" s="68">
        <v>1.04</v>
      </c>
      <c r="AL28" s="23">
        <v>0</v>
      </c>
      <c r="AM28" s="68">
        <v>17.952207038588753</v>
      </c>
      <c r="AN28" s="23">
        <v>0</v>
      </c>
      <c r="AO28" s="23">
        <v>0</v>
      </c>
      <c r="AP28" s="23">
        <v>0</v>
      </c>
      <c r="AQ28" s="23">
        <v>0</v>
      </c>
      <c r="AR28" s="68">
        <v>163</v>
      </c>
      <c r="AS28" s="23">
        <f t="shared" si="27"/>
        <v>0</v>
      </c>
      <c r="AT28" s="23">
        <f t="shared" si="8"/>
        <v>0</v>
      </c>
      <c r="AU28" s="23">
        <f t="shared" si="9"/>
        <v>0</v>
      </c>
      <c r="AV28" s="23">
        <f t="shared" si="10"/>
        <v>0</v>
      </c>
      <c r="AW28" s="23">
        <f t="shared" si="11"/>
        <v>0</v>
      </c>
      <c r="AX28" s="23">
        <f t="shared" si="12"/>
        <v>0</v>
      </c>
      <c r="AY28" s="23">
        <f t="shared" si="13"/>
        <v>0</v>
      </c>
      <c r="AZ28" s="23">
        <f t="shared" si="14"/>
        <v>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3">
        <v>0</v>
      </c>
      <c r="BR28" s="23">
        <v>0</v>
      </c>
      <c r="BS28" s="23">
        <v>0</v>
      </c>
      <c r="BT28" s="23">
        <v>0</v>
      </c>
      <c r="BU28" s="23">
        <v>0</v>
      </c>
      <c r="BV28" s="23">
        <v>0</v>
      </c>
      <c r="BW28" s="23">
        <v>0</v>
      </c>
      <c r="BX28" s="23">
        <v>0</v>
      </c>
      <c r="BY28" s="23">
        <v>0</v>
      </c>
      <c r="BZ28" s="23">
        <v>0</v>
      </c>
      <c r="CA28" s="23">
        <v>0</v>
      </c>
      <c r="CB28" s="23">
        <v>0</v>
      </c>
      <c r="CC28" s="23">
        <v>0</v>
      </c>
      <c r="CD28" s="23">
        <v>0</v>
      </c>
      <c r="CE28" s="23">
        <v>0</v>
      </c>
      <c r="CF28" s="23">
        <v>0</v>
      </c>
      <c r="CG28" s="23">
        <f t="shared" si="30"/>
        <v>1.04</v>
      </c>
      <c r="CH28" s="23">
        <f t="shared" si="17"/>
        <v>0</v>
      </c>
      <c r="CI28" s="23">
        <f t="shared" si="31"/>
        <v>17.952207038588753</v>
      </c>
      <c r="CJ28" s="23">
        <f t="shared" si="18"/>
        <v>0</v>
      </c>
      <c r="CK28" s="23">
        <f t="shared" si="19"/>
        <v>0</v>
      </c>
      <c r="CL28" s="23">
        <f t="shared" si="20"/>
        <v>0</v>
      </c>
      <c r="CM28" s="23">
        <f t="shared" si="21"/>
        <v>0</v>
      </c>
      <c r="CN28" s="23">
        <f t="shared" si="22"/>
        <v>163</v>
      </c>
      <c r="CO28" s="23" t="s">
        <v>112</v>
      </c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51" outlineLevel="1" x14ac:dyDescent="0.2">
      <c r="A29" s="33" t="s">
        <v>131</v>
      </c>
      <c r="B29" s="34" t="s">
        <v>132</v>
      </c>
      <c r="C29" s="25" t="s">
        <v>111</v>
      </c>
      <c r="D29" s="25" t="s">
        <v>112</v>
      </c>
      <c r="E29" s="23">
        <f t="shared" si="24"/>
        <v>10</v>
      </c>
      <c r="F29" s="23">
        <f t="shared" si="24"/>
        <v>0</v>
      </c>
      <c r="G29" s="23">
        <f t="shared" si="0"/>
        <v>20.564773124586544</v>
      </c>
      <c r="H29" s="23">
        <f t="shared" si="1"/>
        <v>0</v>
      </c>
      <c r="I29" s="23">
        <f t="shared" si="2"/>
        <v>0</v>
      </c>
      <c r="J29" s="23">
        <f t="shared" si="3"/>
        <v>0</v>
      </c>
      <c r="K29" s="23">
        <f t="shared" si="4"/>
        <v>0</v>
      </c>
      <c r="L29" s="23">
        <f t="shared" si="5"/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0</v>
      </c>
      <c r="AH29" s="23">
        <v>0</v>
      </c>
      <c r="AI29" s="23">
        <v>0</v>
      </c>
      <c r="AJ29" s="23">
        <v>0</v>
      </c>
      <c r="AK29" s="68">
        <v>10</v>
      </c>
      <c r="AL29" s="23">
        <v>0</v>
      </c>
      <c r="AM29" s="68">
        <v>20.564773124586544</v>
      </c>
      <c r="AN29" s="23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f t="shared" si="27"/>
        <v>0</v>
      </c>
      <c r="AT29" s="23">
        <f t="shared" si="8"/>
        <v>0</v>
      </c>
      <c r="AU29" s="23">
        <f t="shared" si="9"/>
        <v>0</v>
      </c>
      <c r="AV29" s="23">
        <f t="shared" si="10"/>
        <v>0</v>
      </c>
      <c r="AW29" s="23">
        <f t="shared" si="11"/>
        <v>0</v>
      </c>
      <c r="AX29" s="23">
        <f t="shared" si="12"/>
        <v>0</v>
      </c>
      <c r="AY29" s="23">
        <f t="shared" si="13"/>
        <v>0</v>
      </c>
      <c r="AZ29" s="23">
        <f t="shared" si="14"/>
        <v>0</v>
      </c>
      <c r="BA29" s="23">
        <v>0</v>
      </c>
      <c r="BB29" s="23">
        <v>0</v>
      </c>
      <c r="BC29" s="23">
        <v>0</v>
      </c>
      <c r="BD29" s="23">
        <v>0</v>
      </c>
      <c r="BE29" s="23">
        <v>0</v>
      </c>
      <c r="BF29" s="23">
        <v>0</v>
      </c>
      <c r="BG29" s="23">
        <v>0</v>
      </c>
      <c r="BH29" s="23">
        <v>0</v>
      </c>
      <c r="BI29" s="23">
        <v>0</v>
      </c>
      <c r="BJ29" s="23">
        <v>0</v>
      </c>
      <c r="BK29" s="23">
        <v>0</v>
      </c>
      <c r="BL29" s="23">
        <v>0</v>
      </c>
      <c r="BM29" s="23">
        <v>0</v>
      </c>
      <c r="BN29" s="23">
        <v>0</v>
      </c>
      <c r="BO29" s="23">
        <v>0</v>
      </c>
      <c r="BP29" s="23">
        <v>0</v>
      </c>
      <c r="BQ29" s="23">
        <v>0</v>
      </c>
      <c r="BR29" s="23">
        <v>0</v>
      </c>
      <c r="BS29" s="23">
        <v>0</v>
      </c>
      <c r="BT29" s="23">
        <v>0</v>
      </c>
      <c r="BU29" s="23">
        <v>0</v>
      </c>
      <c r="BV29" s="23">
        <v>0</v>
      </c>
      <c r="BW29" s="23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0</v>
      </c>
      <c r="CE29" s="23">
        <v>0</v>
      </c>
      <c r="CF29" s="23">
        <v>0</v>
      </c>
      <c r="CG29" s="23">
        <f t="shared" si="30"/>
        <v>10</v>
      </c>
      <c r="CH29" s="23">
        <f t="shared" si="17"/>
        <v>0</v>
      </c>
      <c r="CI29" s="23">
        <f t="shared" si="31"/>
        <v>20.564773124586544</v>
      </c>
      <c r="CJ29" s="23">
        <f t="shared" si="18"/>
        <v>0</v>
      </c>
      <c r="CK29" s="23">
        <f t="shared" si="19"/>
        <v>0</v>
      </c>
      <c r="CL29" s="23">
        <f t="shared" si="20"/>
        <v>0</v>
      </c>
      <c r="CM29" s="23">
        <f t="shared" si="21"/>
        <v>0</v>
      </c>
      <c r="CN29" s="23">
        <f t="shared" si="22"/>
        <v>0</v>
      </c>
      <c r="CO29" s="23" t="s">
        <v>112</v>
      </c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38.25" x14ac:dyDescent="0.2">
      <c r="A30" s="33" t="s">
        <v>133</v>
      </c>
      <c r="B30" s="34" t="s">
        <v>134</v>
      </c>
      <c r="C30" s="25" t="s">
        <v>111</v>
      </c>
      <c r="D30" s="25" t="s">
        <v>112</v>
      </c>
      <c r="E30" s="23">
        <f t="shared" si="24"/>
        <v>0</v>
      </c>
      <c r="F30" s="23">
        <f t="shared" si="24"/>
        <v>0</v>
      </c>
      <c r="G30" s="23">
        <f t="shared" si="0"/>
        <v>0</v>
      </c>
      <c r="H30" s="23">
        <f t="shared" si="1"/>
        <v>0</v>
      </c>
      <c r="I30" s="23">
        <f t="shared" si="2"/>
        <v>0</v>
      </c>
      <c r="J30" s="23">
        <f t="shared" si="3"/>
        <v>0</v>
      </c>
      <c r="K30" s="23">
        <f t="shared" si="4"/>
        <v>0</v>
      </c>
      <c r="L30" s="23">
        <f t="shared" si="5"/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f t="shared" si="27"/>
        <v>0</v>
      </c>
      <c r="AT30" s="23">
        <f t="shared" si="8"/>
        <v>0</v>
      </c>
      <c r="AU30" s="23">
        <f t="shared" si="9"/>
        <v>0</v>
      </c>
      <c r="AV30" s="23">
        <f t="shared" si="10"/>
        <v>0</v>
      </c>
      <c r="AW30" s="23">
        <f t="shared" si="11"/>
        <v>0</v>
      </c>
      <c r="AX30" s="23">
        <f t="shared" si="12"/>
        <v>0</v>
      </c>
      <c r="AY30" s="23">
        <f t="shared" si="13"/>
        <v>0</v>
      </c>
      <c r="AZ30" s="23">
        <f t="shared" si="14"/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3">
        <v>0</v>
      </c>
      <c r="BR30" s="23">
        <v>0</v>
      </c>
      <c r="BS30" s="23">
        <v>0</v>
      </c>
      <c r="BT30" s="23">
        <v>0</v>
      </c>
      <c r="BU30" s="23">
        <v>0</v>
      </c>
      <c r="BV30" s="23">
        <v>0</v>
      </c>
      <c r="BW30" s="23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f t="shared" si="30"/>
        <v>0</v>
      </c>
      <c r="CH30" s="23">
        <f t="shared" si="17"/>
        <v>0</v>
      </c>
      <c r="CI30" s="23">
        <f t="shared" si="31"/>
        <v>0</v>
      </c>
      <c r="CJ30" s="23">
        <f t="shared" si="18"/>
        <v>0</v>
      </c>
      <c r="CK30" s="23">
        <f t="shared" si="19"/>
        <v>0</v>
      </c>
      <c r="CL30" s="23">
        <f t="shared" si="20"/>
        <v>0</v>
      </c>
      <c r="CM30" s="23">
        <f t="shared" si="21"/>
        <v>0</v>
      </c>
      <c r="CN30" s="23">
        <f t="shared" si="22"/>
        <v>0</v>
      </c>
      <c r="CO30" s="23" t="s">
        <v>112</v>
      </c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s="20" customFormat="1" ht="37.5" customHeight="1" outlineLevel="1" x14ac:dyDescent="0.25">
      <c r="A31" s="30" t="s">
        <v>135</v>
      </c>
      <c r="B31" s="35" t="s">
        <v>136</v>
      </c>
      <c r="C31" s="36" t="s">
        <v>111</v>
      </c>
      <c r="D31" s="36" t="s">
        <v>112</v>
      </c>
      <c r="E31" s="22">
        <f t="shared" si="23"/>
        <v>1.56</v>
      </c>
      <c r="F31" s="22">
        <f t="shared" si="24"/>
        <v>0</v>
      </c>
      <c r="G31" s="22">
        <f t="shared" si="0"/>
        <v>0</v>
      </c>
      <c r="H31" s="22">
        <f t="shared" si="1"/>
        <v>0</v>
      </c>
      <c r="I31" s="22">
        <f t="shared" si="2"/>
        <v>0</v>
      </c>
      <c r="J31" s="22">
        <f t="shared" si="3"/>
        <v>0</v>
      </c>
      <c r="K31" s="22">
        <f t="shared" si="4"/>
        <v>40</v>
      </c>
      <c r="L31" s="22">
        <f t="shared" si="5"/>
        <v>1580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f>SUM(AK32,AK43,AK57,AK69)</f>
        <v>1.56</v>
      </c>
      <c r="AL31" s="22">
        <f t="shared" ref="AL31:AR31" si="59">SUM(AL32,AL43,AL57,AL69)</f>
        <v>0</v>
      </c>
      <c r="AM31" s="22">
        <f t="shared" si="59"/>
        <v>0</v>
      </c>
      <c r="AN31" s="22">
        <f t="shared" si="59"/>
        <v>0</v>
      </c>
      <c r="AO31" s="22">
        <f t="shared" si="59"/>
        <v>0</v>
      </c>
      <c r="AP31" s="22">
        <f t="shared" si="59"/>
        <v>0</v>
      </c>
      <c r="AQ31" s="22">
        <f t="shared" si="59"/>
        <v>40</v>
      </c>
      <c r="AR31" s="22">
        <f t="shared" si="59"/>
        <v>1580</v>
      </c>
      <c r="AS31" s="22">
        <f t="shared" si="27"/>
        <v>0</v>
      </c>
      <c r="AT31" s="22">
        <f t="shared" si="8"/>
        <v>0</v>
      </c>
      <c r="AU31" s="22">
        <f t="shared" si="9"/>
        <v>0</v>
      </c>
      <c r="AV31" s="22">
        <f t="shared" si="10"/>
        <v>0</v>
      </c>
      <c r="AW31" s="22">
        <f t="shared" si="11"/>
        <v>0</v>
      </c>
      <c r="AX31" s="22">
        <f t="shared" si="12"/>
        <v>0</v>
      </c>
      <c r="AY31" s="22">
        <f t="shared" si="13"/>
        <v>0</v>
      </c>
      <c r="AZ31" s="22">
        <f t="shared" si="14"/>
        <v>54</v>
      </c>
      <c r="BA31" s="22">
        <f t="shared" ref="BA31:BX31" si="60">SUM(BA32,BA43,BA57,BA69)</f>
        <v>0</v>
      </c>
      <c r="BB31" s="22">
        <f t="shared" si="60"/>
        <v>0</v>
      </c>
      <c r="BC31" s="22">
        <f t="shared" si="60"/>
        <v>0</v>
      </c>
      <c r="BD31" s="22">
        <f t="shared" si="60"/>
        <v>0</v>
      </c>
      <c r="BE31" s="22">
        <f t="shared" si="60"/>
        <v>0</v>
      </c>
      <c r="BF31" s="22">
        <f t="shared" si="60"/>
        <v>0</v>
      </c>
      <c r="BG31" s="22">
        <f t="shared" si="60"/>
        <v>0</v>
      </c>
      <c r="BH31" s="22">
        <f t="shared" si="60"/>
        <v>54</v>
      </c>
      <c r="BI31" s="22">
        <f t="shared" si="60"/>
        <v>0</v>
      </c>
      <c r="BJ31" s="22">
        <f t="shared" si="60"/>
        <v>0</v>
      </c>
      <c r="BK31" s="22">
        <f t="shared" si="60"/>
        <v>0</v>
      </c>
      <c r="BL31" s="22">
        <f t="shared" si="60"/>
        <v>0</v>
      </c>
      <c r="BM31" s="22">
        <f t="shared" si="60"/>
        <v>0</v>
      </c>
      <c r="BN31" s="22">
        <f t="shared" si="60"/>
        <v>0</v>
      </c>
      <c r="BO31" s="22">
        <f t="shared" si="60"/>
        <v>0</v>
      </c>
      <c r="BP31" s="22">
        <f t="shared" si="60"/>
        <v>0</v>
      </c>
      <c r="BQ31" s="22">
        <f t="shared" si="60"/>
        <v>0</v>
      </c>
      <c r="BR31" s="22">
        <f t="shared" si="60"/>
        <v>0</v>
      </c>
      <c r="BS31" s="22">
        <f t="shared" si="60"/>
        <v>0</v>
      </c>
      <c r="BT31" s="22">
        <f t="shared" si="60"/>
        <v>0</v>
      </c>
      <c r="BU31" s="22">
        <f t="shared" si="60"/>
        <v>0</v>
      </c>
      <c r="BV31" s="22">
        <f t="shared" si="60"/>
        <v>0</v>
      </c>
      <c r="BW31" s="22">
        <f t="shared" si="60"/>
        <v>0</v>
      </c>
      <c r="BX31" s="22">
        <f t="shared" si="60"/>
        <v>0</v>
      </c>
      <c r="BY31" s="22">
        <f>SUM(BY32,BY43,BY57,BY69)</f>
        <v>0</v>
      </c>
      <c r="BZ31" s="22">
        <f t="shared" ref="BZ31" si="61">SUM(BZ32,BZ43,BZ57,BZ69)</f>
        <v>0</v>
      </c>
      <c r="CA31" s="22">
        <f t="shared" ref="CA31" si="62">SUM(CA32,CA43,CA57,CA69)</f>
        <v>0</v>
      </c>
      <c r="CB31" s="22">
        <f t="shared" ref="CB31" si="63">SUM(CB32,CB43,CB57,CB69)</f>
        <v>0</v>
      </c>
      <c r="CC31" s="22">
        <f t="shared" ref="CC31" si="64">SUM(CC32,CC43,CC57,CC69)</f>
        <v>0</v>
      </c>
      <c r="CD31" s="22">
        <f t="shared" ref="CD31" si="65">SUM(CD32,CD43,CD57,CD69)</f>
        <v>0</v>
      </c>
      <c r="CE31" s="22">
        <f t="shared" ref="CE31" si="66">SUM(CE32,CE43,CE57,CE69)</f>
        <v>0</v>
      </c>
      <c r="CF31" s="22">
        <f t="shared" ref="CF31" si="67">SUM(CF32,CF43,CF57,CF69)</f>
        <v>0</v>
      </c>
      <c r="CG31" s="22">
        <f t="shared" si="30"/>
        <v>1.56</v>
      </c>
      <c r="CH31" s="22">
        <f t="shared" si="17"/>
        <v>0</v>
      </c>
      <c r="CI31" s="22">
        <f t="shared" si="31"/>
        <v>0</v>
      </c>
      <c r="CJ31" s="22">
        <f t="shared" si="18"/>
        <v>0</v>
      </c>
      <c r="CK31" s="22">
        <f t="shared" si="19"/>
        <v>0</v>
      </c>
      <c r="CL31" s="22">
        <f t="shared" si="20"/>
        <v>0</v>
      </c>
      <c r="CM31" s="22">
        <f t="shared" si="21"/>
        <v>40</v>
      </c>
      <c r="CN31" s="22">
        <f t="shared" si="22"/>
        <v>1526</v>
      </c>
      <c r="CO31" s="22" t="s">
        <v>112</v>
      </c>
      <c r="AMK31" s="19"/>
    </row>
    <row r="32" spans="1:1025" s="20" customFormat="1" ht="51" outlineLevel="1" x14ac:dyDescent="0.25">
      <c r="A32" s="30" t="s">
        <v>137</v>
      </c>
      <c r="B32" s="35" t="s">
        <v>138</v>
      </c>
      <c r="C32" s="31" t="s">
        <v>111</v>
      </c>
      <c r="D32" s="31" t="s">
        <v>112</v>
      </c>
      <c r="E32" s="22">
        <f t="shared" si="23"/>
        <v>1.56</v>
      </c>
      <c r="F32" s="22">
        <f t="shared" si="24"/>
        <v>0</v>
      </c>
      <c r="G32" s="22">
        <f t="shared" si="0"/>
        <v>0</v>
      </c>
      <c r="H32" s="22">
        <f t="shared" si="1"/>
        <v>0</v>
      </c>
      <c r="I32" s="22">
        <f t="shared" si="2"/>
        <v>0</v>
      </c>
      <c r="J32" s="22">
        <f t="shared" si="3"/>
        <v>0</v>
      </c>
      <c r="K32" s="22">
        <f t="shared" si="4"/>
        <v>40</v>
      </c>
      <c r="L32" s="22">
        <f t="shared" si="5"/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f>SUM(AK33,AK38,AK41)</f>
        <v>1.56</v>
      </c>
      <c r="AL32" s="22">
        <f t="shared" ref="AL32:AR32" si="68">SUM(AL33,AL38,AL41)</f>
        <v>0</v>
      </c>
      <c r="AM32" s="22">
        <f t="shared" si="68"/>
        <v>0</v>
      </c>
      <c r="AN32" s="22">
        <f t="shared" si="68"/>
        <v>0</v>
      </c>
      <c r="AO32" s="22">
        <f t="shared" si="68"/>
        <v>0</v>
      </c>
      <c r="AP32" s="22">
        <f t="shared" si="68"/>
        <v>0</v>
      </c>
      <c r="AQ32" s="22">
        <f t="shared" si="68"/>
        <v>40</v>
      </c>
      <c r="AR32" s="22">
        <f t="shared" si="68"/>
        <v>0</v>
      </c>
      <c r="AS32" s="22">
        <f t="shared" si="27"/>
        <v>0</v>
      </c>
      <c r="AT32" s="22">
        <f t="shared" si="8"/>
        <v>0</v>
      </c>
      <c r="AU32" s="22">
        <f t="shared" si="9"/>
        <v>0</v>
      </c>
      <c r="AV32" s="22">
        <f t="shared" si="10"/>
        <v>0</v>
      </c>
      <c r="AW32" s="22">
        <f t="shared" si="11"/>
        <v>0</v>
      </c>
      <c r="AX32" s="22">
        <f t="shared" si="12"/>
        <v>0</v>
      </c>
      <c r="AY32" s="22">
        <f t="shared" si="13"/>
        <v>0</v>
      </c>
      <c r="AZ32" s="22">
        <f t="shared" si="14"/>
        <v>0</v>
      </c>
      <c r="BA32" s="22">
        <f t="shared" ref="BA32:BX32" si="69">SUM(BA33,BA38,BA41)</f>
        <v>0</v>
      </c>
      <c r="BB32" s="22">
        <f t="shared" si="69"/>
        <v>0</v>
      </c>
      <c r="BC32" s="22">
        <f t="shared" si="69"/>
        <v>0</v>
      </c>
      <c r="BD32" s="22">
        <f t="shared" si="69"/>
        <v>0</v>
      </c>
      <c r="BE32" s="22">
        <f t="shared" si="69"/>
        <v>0</v>
      </c>
      <c r="BF32" s="22">
        <f t="shared" si="69"/>
        <v>0</v>
      </c>
      <c r="BG32" s="22">
        <f t="shared" si="69"/>
        <v>0</v>
      </c>
      <c r="BH32" s="22">
        <f t="shared" si="69"/>
        <v>0</v>
      </c>
      <c r="BI32" s="22">
        <f t="shared" si="69"/>
        <v>0</v>
      </c>
      <c r="BJ32" s="22">
        <f t="shared" si="69"/>
        <v>0</v>
      </c>
      <c r="BK32" s="22">
        <f t="shared" si="69"/>
        <v>0</v>
      </c>
      <c r="BL32" s="22">
        <f t="shared" si="69"/>
        <v>0</v>
      </c>
      <c r="BM32" s="22">
        <f t="shared" si="69"/>
        <v>0</v>
      </c>
      <c r="BN32" s="22">
        <f t="shared" si="69"/>
        <v>0</v>
      </c>
      <c r="BO32" s="22">
        <f t="shared" si="69"/>
        <v>0</v>
      </c>
      <c r="BP32" s="22">
        <f t="shared" si="69"/>
        <v>0</v>
      </c>
      <c r="BQ32" s="22">
        <f t="shared" si="69"/>
        <v>0</v>
      </c>
      <c r="BR32" s="22">
        <f t="shared" si="69"/>
        <v>0</v>
      </c>
      <c r="BS32" s="22">
        <f t="shared" si="69"/>
        <v>0</v>
      </c>
      <c r="BT32" s="22">
        <f t="shared" si="69"/>
        <v>0</v>
      </c>
      <c r="BU32" s="22">
        <f t="shared" si="69"/>
        <v>0</v>
      </c>
      <c r="BV32" s="22">
        <f t="shared" si="69"/>
        <v>0</v>
      </c>
      <c r="BW32" s="22">
        <f t="shared" si="69"/>
        <v>0</v>
      </c>
      <c r="BX32" s="22">
        <f t="shared" si="69"/>
        <v>0</v>
      </c>
      <c r="BY32" s="22">
        <f>SUM(BY33,BY38,BY41)</f>
        <v>0</v>
      </c>
      <c r="BZ32" s="22">
        <f t="shared" ref="BZ32" si="70">SUM(BZ33,BZ38,BZ41)</f>
        <v>0</v>
      </c>
      <c r="CA32" s="22">
        <f t="shared" ref="CA32" si="71">SUM(CA33,CA38,CA41)</f>
        <v>0</v>
      </c>
      <c r="CB32" s="22">
        <f t="shared" ref="CB32" si="72">SUM(CB33,CB38,CB41)</f>
        <v>0</v>
      </c>
      <c r="CC32" s="22">
        <f t="shared" ref="CC32" si="73">SUM(CC33,CC38,CC41)</f>
        <v>0</v>
      </c>
      <c r="CD32" s="22">
        <f t="shared" ref="CD32" si="74">SUM(CD33,CD38,CD41)</f>
        <v>0</v>
      </c>
      <c r="CE32" s="22">
        <f t="shared" ref="CE32" si="75">SUM(CE33,CE38,CE41)</f>
        <v>0</v>
      </c>
      <c r="CF32" s="22">
        <f t="shared" ref="CF32" si="76">SUM(CF33,CF38,CF41)</f>
        <v>0</v>
      </c>
      <c r="CG32" s="22">
        <f t="shared" si="30"/>
        <v>1.56</v>
      </c>
      <c r="CH32" s="22">
        <f t="shared" si="17"/>
        <v>0</v>
      </c>
      <c r="CI32" s="22">
        <f t="shared" si="31"/>
        <v>0</v>
      </c>
      <c r="CJ32" s="22">
        <f t="shared" si="18"/>
        <v>0</v>
      </c>
      <c r="CK32" s="22">
        <f t="shared" si="19"/>
        <v>0</v>
      </c>
      <c r="CL32" s="22">
        <f t="shared" si="20"/>
        <v>0</v>
      </c>
      <c r="CM32" s="22">
        <f t="shared" si="21"/>
        <v>40</v>
      </c>
      <c r="CN32" s="22">
        <f t="shared" si="22"/>
        <v>0</v>
      </c>
      <c r="CO32" s="22" t="s">
        <v>112</v>
      </c>
      <c r="AMK32" s="19"/>
    </row>
    <row r="33" spans="1:1025" s="20" customFormat="1" ht="31.5" customHeight="1" outlineLevel="1" x14ac:dyDescent="0.25">
      <c r="A33" s="30" t="s">
        <v>181</v>
      </c>
      <c r="B33" s="35" t="s">
        <v>162</v>
      </c>
      <c r="C33" s="36" t="s">
        <v>111</v>
      </c>
      <c r="D33" s="36" t="s">
        <v>112</v>
      </c>
      <c r="E33" s="22">
        <f t="shared" si="23"/>
        <v>1.1800000000000002</v>
      </c>
      <c r="F33" s="22">
        <f t="shared" si="24"/>
        <v>0</v>
      </c>
      <c r="G33" s="22">
        <f t="shared" si="0"/>
        <v>0</v>
      </c>
      <c r="H33" s="22">
        <f t="shared" si="1"/>
        <v>0</v>
      </c>
      <c r="I33" s="22">
        <f t="shared" si="2"/>
        <v>0</v>
      </c>
      <c r="J33" s="22">
        <f t="shared" si="3"/>
        <v>0</v>
      </c>
      <c r="K33" s="22">
        <f t="shared" si="4"/>
        <v>25</v>
      </c>
      <c r="L33" s="22">
        <f t="shared" si="5"/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f>SUM(AK34:AK37)</f>
        <v>1.1800000000000002</v>
      </c>
      <c r="AL33" s="22">
        <f t="shared" ref="AL33:AR33" si="77">SUM(AL34:AL37)</f>
        <v>0</v>
      </c>
      <c r="AM33" s="22">
        <f t="shared" si="77"/>
        <v>0</v>
      </c>
      <c r="AN33" s="22">
        <f t="shared" si="77"/>
        <v>0</v>
      </c>
      <c r="AO33" s="22">
        <f t="shared" si="77"/>
        <v>0</v>
      </c>
      <c r="AP33" s="22">
        <f t="shared" si="77"/>
        <v>0</v>
      </c>
      <c r="AQ33" s="22">
        <f t="shared" si="77"/>
        <v>25</v>
      </c>
      <c r="AR33" s="22">
        <f t="shared" si="77"/>
        <v>0</v>
      </c>
      <c r="AS33" s="22">
        <f t="shared" si="27"/>
        <v>0</v>
      </c>
      <c r="AT33" s="22">
        <f t="shared" si="8"/>
        <v>0</v>
      </c>
      <c r="AU33" s="22">
        <f t="shared" si="9"/>
        <v>0</v>
      </c>
      <c r="AV33" s="22">
        <f t="shared" si="10"/>
        <v>0</v>
      </c>
      <c r="AW33" s="22">
        <f t="shared" si="11"/>
        <v>0</v>
      </c>
      <c r="AX33" s="22">
        <f t="shared" si="12"/>
        <v>0</v>
      </c>
      <c r="AY33" s="22">
        <f t="shared" si="13"/>
        <v>0</v>
      </c>
      <c r="AZ33" s="22">
        <f t="shared" si="14"/>
        <v>0</v>
      </c>
      <c r="BA33" s="22">
        <f t="shared" ref="BA33:BX33" si="78">SUM(BA34:BA37)</f>
        <v>0</v>
      </c>
      <c r="BB33" s="22">
        <f t="shared" si="78"/>
        <v>0</v>
      </c>
      <c r="BC33" s="22">
        <f t="shared" si="78"/>
        <v>0</v>
      </c>
      <c r="BD33" s="22">
        <f t="shared" si="78"/>
        <v>0</v>
      </c>
      <c r="BE33" s="22">
        <f t="shared" si="78"/>
        <v>0</v>
      </c>
      <c r="BF33" s="22">
        <f t="shared" si="78"/>
        <v>0</v>
      </c>
      <c r="BG33" s="22">
        <f t="shared" si="78"/>
        <v>0</v>
      </c>
      <c r="BH33" s="22">
        <f t="shared" si="78"/>
        <v>0</v>
      </c>
      <c r="BI33" s="22">
        <f t="shared" si="78"/>
        <v>0</v>
      </c>
      <c r="BJ33" s="22">
        <f t="shared" si="78"/>
        <v>0</v>
      </c>
      <c r="BK33" s="22">
        <f t="shared" si="78"/>
        <v>0</v>
      </c>
      <c r="BL33" s="22">
        <f t="shared" si="78"/>
        <v>0</v>
      </c>
      <c r="BM33" s="22">
        <f t="shared" si="78"/>
        <v>0</v>
      </c>
      <c r="BN33" s="22">
        <f t="shared" si="78"/>
        <v>0</v>
      </c>
      <c r="BO33" s="22">
        <f t="shared" si="78"/>
        <v>0</v>
      </c>
      <c r="BP33" s="22">
        <f t="shared" si="78"/>
        <v>0</v>
      </c>
      <c r="BQ33" s="22">
        <f t="shared" si="78"/>
        <v>0</v>
      </c>
      <c r="BR33" s="22">
        <f t="shared" si="78"/>
        <v>0</v>
      </c>
      <c r="BS33" s="22">
        <f t="shared" si="78"/>
        <v>0</v>
      </c>
      <c r="BT33" s="22">
        <f t="shared" si="78"/>
        <v>0</v>
      </c>
      <c r="BU33" s="22">
        <f t="shared" si="78"/>
        <v>0</v>
      </c>
      <c r="BV33" s="22">
        <f t="shared" si="78"/>
        <v>0</v>
      </c>
      <c r="BW33" s="22">
        <f t="shared" si="78"/>
        <v>0</v>
      </c>
      <c r="BX33" s="22">
        <f t="shared" si="78"/>
        <v>0</v>
      </c>
      <c r="BY33" s="22">
        <f>SUM(BY34:BY37)</f>
        <v>0</v>
      </c>
      <c r="BZ33" s="22">
        <f t="shared" ref="BZ33" si="79">SUM(BZ34:BZ37)</f>
        <v>0</v>
      </c>
      <c r="CA33" s="22">
        <f t="shared" ref="CA33" si="80">SUM(CA34:CA37)</f>
        <v>0</v>
      </c>
      <c r="CB33" s="22">
        <f t="shared" ref="CB33" si="81">SUM(CB34:CB37)</f>
        <v>0</v>
      </c>
      <c r="CC33" s="22">
        <f t="shared" ref="CC33" si="82">SUM(CC34:CC37)</f>
        <v>0</v>
      </c>
      <c r="CD33" s="22">
        <f t="shared" ref="CD33" si="83">SUM(CD34:CD37)</f>
        <v>0</v>
      </c>
      <c r="CE33" s="22">
        <f t="shared" ref="CE33" si="84">SUM(CE34:CE37)</f>
        <v>0</v>
      </c>
      <c r="CF33" s="22">
        <f t="shared" ref="CF33" si="85">SUM(CF34:CF37)</f>
        <v>0</v>
      </c>
      <c r="CG33" s="22">
        <f t="shared" si="30"/>
        <v>1.1800000000000002</v>
      </c>
      <c r="CH33" s="22">
        <f t="shared" si="17"/>
        <v>0</v>
      </c>
      <c r="CI33" s="22">
        <f t="shared" si="31"/>
        <v>0</v>
      </c>
      <c r="CJ33" s="22">
        <f t="shared" si="18"/>
        <v>0</v>
      </c>
      <c r="CK33" s="22">
        <f t="shared" si="19"/>
        <v>0</v>
      </c>
      <c r="CL33" s="22">
        <f t="shared" si="20"/>
        <v>0</v>
      </c>
      <c r="CM33" s="22">
        <f t="shared" si="21"/>
        <v>25</v>
      </c>
      <c r="CN33" s="22">
        <f t="shared" si="22"/>
        <v>0</v>
      </c>
      <c r="CO33" s="22" t="s">
        <v>112</v>
      </c>
      <c r="AMK33" s="19"/>
    </row>
    <row r="34" spans="1:1025" ht="80.25" customHeight="1" outlineLevel="1" x14ac:dyDescent="0.2">
      <c r="A34" s="42" t="s">
        <v>181</v>
      </c>
      <c r="B34" s="43" t="s">
        <v>207</v>
      </c>
      <c r="C34" s="44" t="s">
        <v>195</v>
      </c>
      <c r="D34" s="25" t="s">
        <v>112</v>
      </c>
      <c r="E34" s="18">
        <f t="shared" ref="E34:E43" si="86">SUM(M34,U34,AC34,AK34)</f>
        <v>0.8</v>
      </c>
      <c r="F34" s="18">
        <f t="shared" ref="F34:F43" si="87">SUM(N34,V34,AD34,AL34)</f>
        <v>0</v>
      </c>
      <c r="G34" s="18">
        <f t="shared" ref="G34:G43" si="88">SUM(O34,W34,AE34,AM34)</f>
        <v>0</v>
      </c>
      <c r="H34" s="18">
        <f t="shared" ref="H34:H43" si="89">SUM(P34,X34,AF34,AN34)</f>
        <v>0</v>
      </c>
      <c r="I34" s="18">
        <f t="shared" ref="I34:I43" si="90">SUM(Q34,Y34,AG34,AO34)</f>
        <v>0</v>
      </c>
      <c r="J34" s="18">
        <f t="shared" ref="J34:J43" si="91">SUM(R34,Z34,AH34,AP34)</f>
        <v>0</v>
      </c>
      <c r="K34" s="18">
        <f t="shared" ref="K34:K43" si="92">SUM(S34,AA34,AI34,AQ34)</f>
        <v>0</v>
      </c>
      <c r="L34" s="18">
        <f t="shared" ref="L34:L43" si="93">SUM(T34,AB34,AJ34,AR34)</f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0</v>
      </c>
      <c r="AK34" s="68">
        <v>0.8</v>
      </c>
      <c r="AL34" s="18">
        <v>0</v>
      </c>
      <c r="AM34" s="18">
        <v>0</v>
      </c>
      <c r="AN34" s="18">
        <v>0</v>
      </c>
      <c r="AO34" s="18">
        <v>0</v>
      </c>
      <c r="AP34" s="18">
        <v>0</v>
      </c>
      <c r="AQ34" s="18">
        <v>0</v>
      </c>
      <c r="AR34" s="18">
        <v>0</v>
      </c>
      <c r="AS34" s="18">
        <f t="shared" si="27"/>
        <v>0</v>
      </c>
      <c r="AT34" s="18">
        <f t="shared" si="8"/>
        <v>0</v>
      </c>
      <c r="AU34" s="18">
        <f t="shared" si="9"/>
        <v>0</v>
      </c>
      <c r="AV34" s="18">
        <f t="shared" si="10"/>
        <v>0</v>
      </c>
      <c r="AW34" s="18">
        <f t="shared" si="11"/>
        <v>0</v>
      </c>
      <c r="AX34" s="18">
        <f t="shared" si="12"/>
        <v>0</v>
      </c>
      <c r="AY34" s="18">
        <f t="shared" si="13"/>
        <v>0</v>
      </c>
      <c r="AZ34" s="18">
        <f t="shared" si="14"/>
        <v>0</v>
      </c>
      <c r="BA34" s="18">
        <v>0</v>
      </c>
      <c r="BB34" s="18">
        <v>0</v>
      </c>
      <c r="BC34" s="18">
        <v>0</v>
      </c>
      <c r="BD34" s="18">
        <v>0</v>
      </c>
      <c r="BE34" s="18">
        <v>0</v>
      </c>
      <c r="BF34" s="18">
        <v>0</v>
      </c>
      <c r="BG34" s="18">
        <v>0</v>
      </c>
      <c r="BH34" s="18">
        <v>0</v>
      </c>
      <c r="BI34" s="18">
        <v>0</v>
      </c>
      <c r="BJ34" s="18">
        <v>0</v>
      </c>
      <c r="BK34" s="18">
        <v>0</v>
      </c>
      <c r="BL34" s="18">
        <v>0</v>
      </c>
      <c r="BM34" s="18">
        <v>0</v>
      </c>
      <c r="BN34" s="18">
        <v>0</v>
      </c>
      <c r="BO34" s="18">
        <v>0</v>
      </c>
      <c r="BP34" s="18">
        <v>0</v>
      </c>
      <c r="BQ34" s="18">
        <v>0</v>
      </c>
      <c r="BR34" s="18">
        <v>0</v>
      </c>
      <c r="BS34" s="18">
        <v>0</v>
      </c>
      <c r="BT34" s="18">
        <v>0</v>
      </c>
      <c r="BU34" s="18">
        <v>0</v>
      </c>
      <c r="BV34" s="18">
        <v>0</v>
      </c>
      <c r="BW34" s="18">
        <v>0</v>
      </c>
      <c r="BX34" s="18">
        <v>0</v>
      </c>
      <c r="BY34" s="23">
        <v>0</v>
      </c>
      <c r="BZ34" s="23">
        <v>0</v>
      </c>
      <c r="CA34" s="23">
        <v>0</v>
      </c>
      <c r="CB34" s="23">
        <v>0</v>
      </c>
      <c r="CC34" s="23">
        <v>0</v>
      </c>
      <c r="CD34" s="23">
        <v>0</v>
      </c>
      <c r="CE34" s="23">
        <v>0</v>
      </c>
      <c r="CF34" s="23">
        <v>0</v>
      </c>
      <c r="CG34" s="18">
        <f t="shared" si="30"/>
        <v>0.8</v>
      </c>
      <c r="CH34" s="18">
        <f t="shared" si="17"/>
        <v>0</v>
      </c>
      <c r="CI34" s="18">
        <f t="shared" si="31"/>
        <v>0</v>
      </c>
      <c r="CJ34" s="18">
        <f t="shared" si="18"/>
        <v>0</v>
      </c>
      <c r="CK34" s="18">
        <f t="shared" si="19"/>
        <v>0</v>
      </c>
      <c r="CL34" s="18">
        <f t="shared" si="20"/>
        <v>0</v>
      </c>
      <c r="CM34" s="18">
        <f t="shared" si="21"/>
        <v>0</v>
      </c>
      <c r="CN34" s="18">
        <f t="shared" si="22"/>
        <v>0</v>
      </c>
      <c r="CO34" s="18" t="s">
        <v>112</v>
      </c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5" ht="24" outlineLevel="1" x14ac:dyDescent="0.2">
      <c r="A35" s="42" t="s">
        <v>181</v>
      </c>
      <c r="B35" s="45" t="s">
        <v>208</v>
      </c>
      <c r="C35" s="46" t="s">
        <v>209</v>
      </c>
      <c r="D35" s="25" t="s">
        <v>112</v>
      </c>
      <c r="E35" s="18">
        <f t="shared" si="86"/>
        <v>0</v>
      </c>
      <c r="F35" s="18">
        <f t="shared" si="87"/>
        <v>0</v>
      </c>
      <c r="G35" s="18">
        <f t="shared" si="88"/>
        <v>0</v>
      </c>
      <c r="H35" s="18">
        <f t="shared" si="89"/>
        <v>0</v>
      </c>
      <c r="I35" s="18">
        <f t="shared" si="90"/>
        <v>0</v>
      </c>
      <c r="J35" s="18">
        <f t="shared" si="91"/>
        <v>0</v>
      </c>
      <c r="K35" s="18">
        <f t="shared" si="92"/>
        <v>2</v>
      </c>
      <c r="L35" s="18">
        <f t="shared" si="93"/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68">
        <v>2</v>
      </c>
      <c r="AR35" s="18">
        <v>0</v>
      </c>
      <c r="AS35" s="18">
        <f t="shared" si="27"/>
        <v>0</v>
      </c>
      <c r="AT35" s="18">
        <f t="shared" si="8"/>
        <v>0</v>
      </c>
      <c r="AU35" s="18">
        <f t="shared" si="9"/>
        <v>0</v>
      </c>
      <c r="AV35" s="18">
        <f t="shared" si="10"/>
        <v>0</v>
      </c>
      <c r="AW35" s="18">
        <f t="shared" si="11"/>
        <v>0</v>
      </c>
      <c r="AX35" s="18">
        <f t="shared" si="12"/>
        <v>0</v>
      </c>
      <c r="AY35" s="18">
        <f t="shared" si="13"/>
        <v>0</v>
      </c>
      <c r="AZ35" s="18">
        <f t="shared" si="14"/>
        <v>0</v>
      </c>
      <c r="BA35" s="18">
        <v>0</v>
      </c>
      <c r="BB35" s="18">
        <v>0</v>
      </c>
      <c r="BC35" s="18">
        <v>0</v>
      </c>
      <c r="BD35" s="18">
        <v>0</v>
      </c>
      <c r="BE35" s="18">
        <v>0</v>
      </c>
      <c r="BF35" s="18">
        <v>0</v>
      </c>
      <c r="BG35" s="18">
        <v>0</v>
      </c>
      <c r="BH35" s="18">
        <v>0</v>
      </c>
      <c r="BI35" s="18">
        <v>0</v>
      </c>
      <c r="BJ35" s="18">
        <v>0</v>
      </c>
      <c r="BK35" s="18">
        <v>0</v>
      </c>
      <c r="BL35" s="18">
        <v>0</v>
      </c>
      <c r="BM35" s="18">
        <v>0</v>
      </c>
      <c r="BN35" s="18">
        <v>0</v>
      </c>
      <c r="BO35" s="18">
        <v>0</v>
      </c>
      <c r="BP35" s="18">
        <v>0</v>
      </c>
      <c r="BQ35" s="18">
        <v>0</v>
      </c>
      <c r="BR35" s="18">
        <v>0</v>
      </c>
      <c r="BS35" s="18">
        <v>0</v>
      </c>
      <c r="BT35" s="18">
        <v>0</v>
      </c>
      <c r="BU35" s="18">
        <v>0</v>
      </c>
      <c r="BV35" s="18">
        <v>0</v>
      </c>
      <c r="BW35" s="18">
        <v>0</v>
      </c>
      <c r="BX35" s="18">
        <v>0</v>
      </c>
      <c r="BY35" s="23">
        <v>0</v>
      </c>
      <c r="BZ35" s="23">
        <v>0</v>
      </c>
      <c r="CA35" s="23">
        <v>0</v>
      </c>
      <c r="CB35" s="23">
        <v>0</v>
      </c>
      <c r="CC35" s="23">
        <v>0</v>
      </c>
      <c r="CD35" s="23">
        <v>0</v>
      </c>
      <c r="CE35" s="23">
        <v>0</v>
      </c>
      <c r="CF35" s="23">
        <v>0</v>
      </c>
      <c r="CG35" s="18">
        <f t="shared" si="30"/>
        <v>0</v>
      </c>
      <c r="CH35" s="18">
        <f t="shared" si="17"/>
        <v>0</v>
      </c>
      <c r="CI35" s="18">
        <f t="shared" si="31"/>
        <v>0</v>
      </c>
      <c r="CJ35" s="18">
        <f t="shared" si="18"/>
        <v>0</v>
      </c>
      <c r="CK35" s="18">
        <f t="shared" si="19"/>
        <v>0</v>
      </c>
      <c r="CL35" s="18">
        <f t="shared" si="20"/>
        <v>0</v>
      </c>
      <c r="CM35" s="18">
        <f t="shared" si="21"/>
        <v>2</v>
      </c>
      <c r="CN35" s="18">
        <f t="shared" si="22"/>
        <v>0</v>
      </c>
      <c r="CO35" s="18" t="s">
        <v>112</v>
      </c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5" ht="24" outlineLevel="1" x14ac:dyDescent="0.2">
      <c r="A36" s="42" t="s">
        <v>181</v>
      </c>
      <c r="B36" s="45" t="s">
        <v>266</v>
      </c>
      <c r="C36" s="46" t="s">
        <v>267</v>
      </c>
      <c r="D36" s="25" t="s">
        <v>112</v>
      </c>
      <c r="E36" s="23">
        <f t="shared" ref="E36" si="94">SUM(M36,U36,AC36,AK36)</f>
        <v>0.38</v>
      </c>
      <c r="F36" s="23">
        <f t="shared" ref="F36" si="95">SUM(N36,V36,AD36,AL36)</f>
        <v>0</v>
      </c>
      <c r="G36" s="23">
        <f t="shared" ref="G36" si="96">SUM(O36,W36,AE36,AM36)</f>
        <v>0</v>
      </c>
      <c r="H36" s="23">
        <f t="shared" ref="H36" si="97">SUM(P36,X36,AF36,AN36)</f>
        <v>0</v>
      </c>
      <c r="I36" s="23">
        <f t="shared" ref="I36" si="98">SUM(Q36,Y36,AG36,AO36)</f>
        <v>0</v>
      </c>
      <c r="J36" s="23">
        <f t="shared" ref="J36" si="99">SUM(R36,Z36,AH36,AP36)</f>
        <v>0</v>
      </c>
      <c r="K36" s="23">
        <f t="shared" ref="K36" si="100">SUM(S36,AA36,AI36,AQ36)</f>
        <v>0</v>
      </c>
      <c r="L36" s="23">
        <f t="shared" ref="L36" si="101">SUM(T36,AB36,AJ36,AR36)</f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3">
        <v>0</v>
      </c>
      <c r="AF36" s="23">
        <v>0</v>
      </c>
      <c r="AG36" s="23">
        <v>0</v>
      </c>
      <c r="AH36" s="23">
        <v>0</v>
      </c>
      <c r="AI36" s="23">
        <v>0</v>
      </c>
      <c r="AJ36" s="23">
        <v>0</v>
      </c>
      <c r="AK36" s="68">
        <v>0.38</v>
      </c>
      <c r="AL36" s="23">
        <v>0</v>
      </c>
      <c r="AM36" s="23">
        <v>0</v>
      </c>
      <c r="AN36" s="23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0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23">
        <v>0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3">
        <v>0</v>
      </c>
      <c r="BR36" s="23">
        <v>0</v>
      </c>
      <c r="BS36" s="23">
        <v>0</v>
      </c>
      <c r="BT36" s="23">
        <v>0</v>
      </c>
      <c r="BU36" s="23">
        <v>0</v>
      </c>
      <c r="BV36" s="23">
        <v>0</v>
      </c>
      <c r="BW36" s="23">
        <v>0</v>
      </c>
      <c r="BX36" s="23">
        <v>0</v>
      </c>
      <c r="BY36" s="23">
        <v>0</v>
      </c>
      <c r="BZ36" s="23">
        <v>0</v>
      </c>
      <c r="CA36" s="23">
        <v>0</v>
      </c>
      <c r="CB36" s="23">
        <v>0</v>
      </c>
      <c r="CC36" s="23">
        <v>0</v>
      </c>
      <c r="CD36" s="23">
        <v>0</v>
      </c>
      <c r="CE36" s="23">
        <v>0</v>
      </c>
      <c r="CF36" s="23">
        <v>0</v>
      </c>
      <c r="CG36" s="23">
        <v>0</v>
      </c>
      <c r="CH36" s="23">
        <v>0</v>
      </c>
      <c r="CI36" s="23">
        <v>0</v>
      </c>
      <c r="CJ36" s="23">
        <v>0</v>
      </c>
      <c r="CK36" s="23">
        <v>0</v>
      </c>
      <c r="CL36" s="23">
        <v>0</v>
      </c>
      <c r="CM36" s="23">
        <v>0</v>
      </c>
      <c r="CN36" s="23">
        <v>0</v>
      </c>
      <c r="CO36" s="23" t="s">
        <v>112</v>
      </c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5" ht="48" outlineLevel="1" x14ac:dyDescent="0.2">
      <c r="A37" s="42" t="s">
        <v>181</v>
      </c>
      <c r="B37" s="45" t="s">
        <v>259</v>
      </c>
      <c r="C37" s="46" t="s">
        <v>210</v>
      </c>
      <c r="D37" s="25" t="s">
        <v>112</v>
      </c>
      <c r="E37" s="18">
        <f t="shared" si="86"/>
        <v>0</v>
      </c>
      <c r="F37" s="18">
        <f t="shared" si="87"/>
        <v>0</v>
      </c>
      <c r="G37" s="18">
        <f t="shared" si="88"/>
        <v>0</v>
      </c>
      <c r="H37" s="18">
        <f t="shared" si="89"/>
        <v>0</v>
      </c>
      <c r="I37" s="18">
        <f t="shared" si="90"/>
        <v>0</v>
      </c>
      <c r="J37" s="18">
        <f t="shared" si="91"/>
        <v>0</v>
      </c>
      <c r="K37" s="18">
        <f t="shared" si="92"/>
        <v>23</v>
      </c>
      <c r="L37" s="18">
        <f t="shared" si="93"/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8">
        <v>0</v>
      </c>
      <c r="AM37" s="18">
        <v>0</v>
      </c>
      <c r="AN37" s="18">
        <v>0</v>
      </c>
      <c r="AO37" s="18">
        <v>0</v>
      </c>
      <c r="AP37" s="18">
        <v>0</v>
      </c>
      <c r="AQ37" s="68">
        <v>23</v>
      </c>
      <c r="AR37" s="18">
        <v>0</v>
      </c>
      <c r="AS37" s="18">
        <f t="shared" si="27"/>
        <v>0</v>
      </c>
      <c r="AT37" s="18">
        <f t="shared" si="8"/>
        <v>0</v>
      </c>
      <c r="AU37" s="18">
        <f t="shared" si="9"/>
        <v>0</v>
      </c>
      <c r="AV37" s="18">
        <f t="shared" si="10"/>
        <v>0</v>
      </c>
      <c r="AW37" s="18">
        <f t="shared" si="11"/>
        <v>0</v>
      </c>
      <c r="AX37" s="18">
        <f t="shared" si="12"/>
        <v>0</v>
      </c>
      <c r="AY37" s="18">
        <f t="shared" si="13"/>
        <v>0</v>
      </c>
      <c r="AZ37" s="18">
        <f t="shared" si="14"/>
        <v>0</v>
      </c>
      <c r="BA37" s="18">
        <v>0</v>
      </c>
      <c r="BB37" s="18">
        <v>0</v>
      </c>
      <c r="BC37" s="18">
        <v>0</v>
      </c>
      <c r="BD37" s="18">
        <v>0</v>
      </c>
      <c r="BE37" s="18">
        <v>0</v>
      </c>
      <c r="BF37" s="18">
        <v>0</v>
      </c>
      <c r="BG37" s="18">
        <v>0</v>
      </c>
      <c r="BH37" s="18">
        <v>0</v>
      </c>
      <c r="BI37" s="18">
        <v>0</v>
      </c>
      <c r="BJ37" s="18">
        <v>0</v>
      </c>
      <c r="BK37" s="18">
        <v>0</v>
      </c>
      <c r="BL37" s="18">
        <v>0</v>
      </c>
      <c r="BM37" s="18">
        <v>0</v>
      </c>
      <c r="BN37" s="18">
        <v>0</v>
      </c>
      <c r="BO37" s="18">
        <v>0</v>
      </c>
      <c r="BP37" s="18">
        <v>0</v>
      </c>
      <c r="BQ37" s="18">
        <v>0</v>
      </c>
      <c r="BR37" s="18">
        <v>0</v>
      </c>
      <c r="BS37" s="18">
        <v>0</v>
      </c>
      <c r="BT37" s="18">
        <v>0</v>
      </c>
      <c r="BU37" s="18">
        <v>0</v>
      </c>
      <c r="BV37" s="18">
        <v>0</v>
      </c>
      <c r="BW37" s="18">
        <v>0</v>
      </c>
      <c r="BX37" s="18">
        <v>0</v>
      </c>
      <c r="BY37" s="23">
        <v>0</v>
      </c>
      <c r="BZ37" s="23">
        <v>0</v>
      </c>
      <c r="CA37" s="23">
        <v>0</v>
      </c>
      <c r="CB37" s="23">
        <v>0</v>
      </c>
      <c r="CC37" s="23">
        <v>0</v>
      </c>
      <c r="CD37" s="23">
        <v>0</v>
      </c>
      <c r="CE37" s="23">
        <v>0</v>
      </c>
      <c r="CF37" s="23">
        <v>0</v>
      </c>
      <c r="CG37" s="18">
        <f t="shared" si="30"/>
        <v>0</v>
      </c>
      <c r="CH37" s="18">
        <f t="shared" si="17"/>
        <v>0</v>
      </c>
      <c r="CI37" s="18">
        <f t="shared" si="31"/>
        <v>0</v>
      </c>
      <c r="CJ37" s="18">
        <f t="shared" si="18"/>
        <v>0</v>
      </c>
      <c r="CK37" s="18">
        <f t="shared" si="19"/>
        <v>0</v>
      </c>
      <c r="CL37" s="18">
        <f t="shared" si="20"/>
        <v>0</v>
      </c>
      <c r="CM37" s="18">
        <f t="shared" si="21"/>
        <v>23</v>
      </c>
      <c r="CN37" s="18">
        <f t="shared" si="22"/>
        <v>0</v>
      </c>
      <c r="CO37" s="18" t="s">
        <v>112</v>
      </c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5" x14ac:dyDescent="0.2">
      <c r="A38" s="47" t="s">
        <v>182</v>
      </c>
      <c r="B38" s="48" t="s">
        <v>163</v>
      </c>
      <c r="C38" s="48" t="s">
        <v>111</v>
      </c>
      <c r="D38" s="31" t="s">
        <v>112</v>
      </c>
      <c r="E38" s="22">
        <f t="shared" si="86"/>
        <v>0.38</v>
      </c>
      <c r="F38" s="22">
        <f t="shared" si="87"/>
        <v>0</v>
      </c>
      <c r="G38" s="22">
        <f t="shared" si="88"/>
        <v>0</v>
      </c>
      <c r="H38" s="22">
        <f t="shared" si="89"/>
        <v>0</v>
      </c>
      <c r="I38" s="22">
        <f t="shared" si="90"/>
        <v>0</v>
      </c>
      <c r="J38" s="22">
        <f t="shared" si="91"/>
        <v>0</v>
      </c>
      <c r="K38" s="22">
        <f t="shared" si="92"/>
        <v>15</v>
      </c>
      <c r="L38" s="22">
        <f t="shared" si="93"/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f>AK39+AK40</f>
        <v>0.38</v>
      </c>
      <c r="AL38" s="22">
        <f t="shared" ref="AL38:AR38" si="102">AL39+AL40</f>
        <v>0</v>
      </c>
      <c r="AM38" s="22">
        <f t="shared" si="102"/>
        <v>0</v>
      </c>
      <c r="AN38" s="22">
        <f t="shared" si="102"/>
        <v>0</v>
      </c>
      <c r="AO38" s="22">
        <f t="shared" si="102"/>
        <v>0</v>
      </c>
      <c r="AP38" s="22">
        <f t="shared" si="102"/>
        <v>0</v>
      </c>
      <c r="AQ38" s="22">
        <f t="shared" si="102"/>
        <v>15</v>
      </c>
      <c r="AR38" s="22">
        <f t="shared" si="102"/>
        <v>0</v>
      </c>
      <c r="AS38" s="22">
        <f t="shared" si="27"/>
        <v>0</v>
      </c>
      <c r="AT38" s="22">
        <f t="shared" si="8"/>
        <v>0</v>
      </c>
      <c r="AU38" s="22">
        <f t="shared" si="9"/>
        <v>0</v>
      </c>
      <c r="AV38" s="22">
        <f t="shared" si="10"/>
        <v>0</v>
      </c>
      <c r="AW38" s="22">
        <f t="shared" si="11"/>
        <v>0</v>
      </c>
      <c r="AX38" s="22">
        <f t="shared" si="12"/>
        <v>0</v>
      </c>
      <c r="AY38" s="22">
        <f t="shared" si="13"/>
        <v>0</v>
      </c>
      <c r="AZ38" s="22">
        <f t="shared" si="14"/>
        <v>0</v>
      </c>
      <c r="BA38" s="22">
        <f t="shared" ref="BA38:BX38" si="103">BA39+BA40</f>
        <v>0</v>
      </c>
      <c r="BB38" s="22">
        <f t="shared" si="103"/>
        <v>0</v>
      </c>
      <c r="BC38" s="22">
        <f t="shared" si="103"/>
        <v>0</v>
      </c>
      <c r="BD38" s="22">
        <f t="shared" si="103"/>
        <v>0</v>
      </c>
      <c r="BE38" s="22">
        <f t="shared" si="103"/>
        <v>0</v>
      </c>
      <c r="BF38" s="22">
        <f t="shared" si="103"/>
        <v>0</v>
      </c>
      <c r="BG38" s="22">
        <f t="shared" si="103"/>
        <v>0</v>
      </c>
      <c r="BH38" s="22">
        <f t="shared" si="103"/>
        <v>0</v>
      </c>
      <c r="BI38" s="22">
        <f t="shared" si="103"/>
        <v>0</v>
      </c>
      <c r="BJ38" s="22">
        <f t="shared" si="103"/>
        <v>0</v>
      </c>
      <c r="BK38" s="22">
        <f t="shared" si="103"/>
        <v>0</v>
      </c>
      <c r="BL38" s="22">
        <f t="shared" si="103"/>
        <v>0</v>
      </c>
      <c r="BM38" s="22">
        <f t="shared" si="103"/>
        <v>0</v>
      </c>
      <c r="BN38" s="22">
        <f t="shared" si="103"/>
        <v>0</v>
      </c>
      <c r="BO38" s="22">
        <f t="shared" si="103"/>
        <v>0</v>
      </c>
      <c r="BP38" s="22">
        <f t="shared" si="103"/>
        <v>0</v>
      </c>
      <c r="BQ38" s="22">
        <f t="shared" si="103"/>
        <v>0</v>
      </c>
      <c r="BR38" s="22">
        <f t="shared" si="103"/>
        <v>0</v>
      </c>
      <c r="BS38" s="22">
        <f t="shared" si="103"/>
        <v>0</v>
      </c>
      <c r="BT38" s="22">
        <f t="shared" si="103"/>
        <v>0</v>
      </c>
      <c r="BU38" s="22">
        <f t="shared" si="103"/>
        <v>0</v>
      </c>
      <c r="BV38" s="22">
        <f t="shared" si="103"/>
        <v>0</v>
      </c>
      <c r="BW38" s="22">
        <f t="shared" si="103"/>
        <v>0</v>
      </c>
      <c r="BX38" s="22">
        <f t="shared" si="103"/>
        <v>0</v>
      </c>
      <c r="BY38" s="22">
        <f>BY39+BY40</f>
        <v>0</v>
      </c>
      <c r="BZ38" s="22">
        <f t="shared" ref="BZ38" si="104">BZ39+BZ40</f>
        <v>0</v>
      </c>
      <c r="CA38" s="22">
        <f t="shared" ref="CA38" si="105">CA39+CA40</f>
        <v>0</v>
      </c>
      <c r="CB38" s="22">
        <f t="shared" ref="CB38" si="106">CB39+CB40</f>
        <v>0</v>
      </c>
      <c r="CC38" s="22">
        <f t="shared" ref="CC38" si="107">CC39+CC40</f>
        <v>0</v>
      </c>
      <c r="CD38" s="22">
        <f t="shared" ref="CD38" si="108">CD39+CD40</f>
        <v>0</v>
      </c>
      <c r="CE38" s="22">
        <f t="shared" ref="CE38" si="109">CE39+CE40</f>
        <v>0</v>
      </c>
      <c r="CF38" s="22">
        <f t="shared" ref="CF38" si="110">CF39+CF40</f>
        <v>0</v>
      </c>
      <c r="CG38" s="22">
        <f t="shared" si="30"/>
        <v>0.38</v>
      </c>
      <c r="CH38" s="22">
        <f t="shared" si="17"/>
        <v>0</v>
      </c>
      <c r="CI38" s="22">
        <f t="shared" si="31"/>
        <v>0</v>
      </c>
      <c r="CJ38" s="22">
        <f t="shared" si="18"/>
        <v>0</v>
      </c>
      <c r="CK38" s="22">
        <f t="shared" si="19"/>
        <v>0</v>
      </c>
      <c r="CL38" s="22">
        <f t="shared" si="20"/>
        <v>0</v>
      </c>
      <c r="CM38" s="22">
        <f t="shared" si="21"/>
        <v>15</v>
      </c>
      <c r="CN38" s="22">
        <f t="shared" si="22"/>
        <v>0</v>
      </c>
      <c r="CO38" s="22" t="s">
        <v>112</v>
      </c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5" ht="51" customHeight="1" x14ac:dyDescent="0.2">
      <c r="A39" s="49" t="s">
        <v>182</v>
      </c>
      <c r="B39" s="50" t="s">
        <v>211</v>
      </c>
      <c r="C39" s="44" t="s">
        <v>212</v>
      </c>
      <c r="D39" s="25" t="s">
        <v>112</v>
      </c>
      <c r="E39" s="23">
        <f t="shared" si="86"/>
        <v>0</v>
      </c>
      <c r="F39" s="23">
        <f t="shared" si="87"/>
        <v>0</v>
      </c>
      <c r="G39" s="23">
        <f t="shared" si="88"/>
        <v>0</v>
      </c>
      <c r="H39" s="23">
        <f t="shared" si="89"/>
        <v>0</v>
      </c>
      <c r="I39" s="23">
        <f t="shared" si="90"/>
        <v>0</v>
      </c>
      <c r="J39" s="23">
        <f t="shared" si="91"/>
        <v>0</v>
      </c>
      <c r="K39" s="23">
        <f t="shared" si="92"/>
        <v>15</v>
      </c>
      <c r="L39" s="23">
        <f t="shared" si="93"/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3">
        <v>0</v>
      </c>
      <c r="AF39" s="23">
        <v>0</v>
      </c>
      <c r="AG39" s="23">
        <v>0</v>
      </c>
      <c r="AH39" s="23">
        <v>0</v>
      </c>
      <c r="AI39" s="23">
        <v>0</v>
      </c>
      <c r="AJ39" s="23">
        <v>0</v>
      </c>
      <c r="AK39" s="23">
        <v>0</v>
      </c>
      <c r="AL39" s="23">
        <v>0</v>
      </c>
      <c r="AM39" s="23">
        <v>0</v>
      </c>
      <c r="AN39" s="23">
        <v>0</v>
      </c>
      <c r="AO39" s="23">
        <v>0</v>
      </c>
      <c r="AP39" s="23">
        <v>0</v>
      </c>
      <c r="AQ39" s="68">
        <v>15</v>
      </c>
      <c r="AR39" s="23">
        <v>0</v>
      </c>
      <c r="AS39" s="23">
        <f t="shared" si="27"/>
        <v>0</v>
      </c>
      <c r="AT39" s="23">
        <f t="shared" si="8"/>
        <v>0</v>
      </c>
      <c r="AU39" s="23">
        <f t="shared" si="9"/>
        <v>0</v>
      </c>
      <c r="AV39" s="23">
        <f t="shared" si="10"/>
        <v>0</v>
      </c>
      <c r="AW39" s="23">
        <f t="shared" si="11"/>
        <v>0</v>
      </c>
      <c r="AX39" s="23">
        <f t="shared" si="12"/>
        <v>0</v>
      </c>
      <c r="AY39" s="23">
        <f t="shared" si="13"/>
        <v>0</v>
      </c>
      <c r="AZ39" s="23">
        <f t="shared" si="14"/>
        <v>0</v>
      </c>
      <c r="BA39" s="23">
        <v>0</v>
      </c>
      <c r="BB39" s="23">
        <v>0</v>
      </c>
      <c r="BC39" s="23">
        <v>0</v>
      </c>
      <c r="BD39" s="23">
        <v>0</v>
      </c>
      <c r="BE39" s="23">
        <v>0</v>
      </c>
      <c r="BF39" s="23">
        <v>0</v>
      </c>
      <c r="BG39" s="23">
        <v>0</v>
      </c>
      <c r="BH39" s="23">
        <v>0</v>
      </c>
      <c r="BI39" s="23">
        <v>0</v>
      </c>
      <c r="BJ39" s="23">
        <v>0</v>
      </c>
      <c r="BK39" s="23">
        <v>0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3">
        <v>0</v>
      </c>
      <c r="BR39" s="23">
        <v>0</v>
      </c>
      <c r="BS39" s="23">
        <v>0</v>
      </c>
      <c r="BT39" s="23">
        <v>0</v>
      </c>
      <c r="BU39" s="23">
        <v>0</v>
      </c>
      <c r="BV39" s="23">
        <v>0</v>
      </c>
      <c r="BW39" s="23">
        <v>0</v>
      </c>
      <c r="BX39" s="23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>
        <v>0</v>
      </c>
      <c r="CF39" s="23">
        <v>0</v>
      </c>
      <c r="CG39" s="23">
        <f t="shared" si="30"/>
        <v>0</v>
      </c>
      <c r="CH39" s="23">
        <f t="shared" si="17"/>
        <v>0</v>
      </c>
      <c r="CI39" s="23">
        <f t="shared" si="31"/>
        <v>0</v>
      </c>
      <c r="CJ39" s="23">
        <f t="shared" si="18"/>
        <v>0</v>
      </c>
      <c r="CK39" s="23">
        <f t="shared" si="19"/>
        <v>0</v>
      </c>
      <c r="CL39" s="23">
        <f t="shared" si="20"/>
        <v>0</v>
      </c>
      <c r="CM39" s="23">
        <f t="shared" si="21"/>
        <v>15</v>
      </c>
      <c r="CN39" s="23">
        <f t="shared" si="22"/>
        <v>0</v>
      </c>
      <c r="CO39" s="23" t="s">
        <v>112</v>
      </c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5" ht="51" customHeight="1" x14ac:dyDescent="0.2">
      <c r="A40" s="49" t="s">
        <v>182</v>
      </c>
      <c r="B40" s="50" t="s">
        <v>213</v>
      </c>
      <c r="C40" s="44" t="s">
        <v>190</v>
      </c>
      <c r="D40" s="25" t="s">
        <v>112</v>
      </c>
      <c r="E40" s="23">
        <f t="shared" si="86"/>
        <v>0.38</v>
      </c>
      <c r="F40" s="23">
        <f t="shared" si="87"/>
        <v>0</v>
      </c>
      <c r="G40" s="23">
        <f t="shared" si="88"/>
        <v>0</v>
      </c>
      <c r="H40" s="23">
        <f t="shared" si="89"/>
        <v>0</v>
      </c>
      <c r="I40" s="23">
        <f t="shared" si="90"/>
        <v>0</v>
      </c>
      <c r="J40" s="23">
        <f t="shared" si="91"/>
        <v>0</v>
      </c>
      <c r="K40" s="23">
        <f t="shared" si="92"/>
        <v>0</v>
      </c>
      <c r="L40" s="23">
        <f t="shared" si="93"/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23">
        <v>0</v>
      </c>
      <c r="AG40" s="23">
        <v>0</v>
      </c>
      <c r="AH40" s="23">
        <v>0</v>
      </c>
      <c r="AI40" s="23">
        <v>0</v>
      </c>
      <c r="AJ40" s="23">
        <v>0</v>
      </c>
      <c r="AK40" s="68">
        <v>0.38</v>
      </c>
      <c r="AL40" s="23">
        <v>0</v>
      </c>
      <c r="AM40" s="23">
        <v>0</v>
      </c>
      <c r="AN40" s="23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0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0</v>
      </c>
      <c r="BB40" s="23">
        <v>0</v>
      </c>
      <c r="BC40" s="23">
        <v>0</v>
      </c>
      <c r="BD40" s="23">
        <v>0</v>
      </c>
      <c r="BE40" s="23">
        <v>0</v>
      </c>
      <c r="BF40" s="23">
        <v>0</v>
      </c>
      <c r="BG40" s="23">
        <v>0</v>
      </c>
      <c r="BH40" s="23">
        <v>0</v>
      </c>
      <c r="BI40" s="23">
        <v>0</v>
      </c>
      <c r="BJ40" s="23">
        <v>0</v>
      </c>
      <c r="BK40" s="23">
        <v>0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3">
        <v>0</v>
      </c>
      <c r="BR40" s="23">
        <v>0</v>
      </c>
      <c r="BS40" s="23">
        <v>0</v>
      </c>
      <c r="BT40" s="23">
        <v>0</v>
      </c>
      <c r="BU40" s="23">
        <v>0</v>
      </c>
      <c r="BV40" s="23">
        <v>0</v>
      </c>
      <c r="BW40" s="23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0</v>
      </c>
      <c r="CF40" s="23">
        <v>0</v>
      </c>
      <c r="CG40" s="23">
        <v>0</v>
      </c>
      <c r="CH40" s="23">
        <v>0</v>
      </c>
      <c r="CI40" s="23">
        <v>0</v>
      </c>
      <c r="CJ40" s="23">
        <v>0</v>
      </c>
      <c r="CK40" s="23">
        <v>0</v>
      </c>
      <c r="CL40" s="23">
        <v>0</v>
      </c>
      <c r="CM40" s="23">
        <v>0</v>
      </c>
      <c r="CN40" s="23">
        <v>0</v>
      </c>
      <c r="CO40" s="23" t="s">
        <v>112</v>
      </c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5" x14ac:dyDescent="0.2">
      <c r="A41" s="47" t="s">
        <v>183</v>
      </c>
      <c r="B41" s="48" t="s">
        <v>164</v>
      </c>
      <c r="C41" s="51" t="s">
        <v>111</v>
      </c>
      <c r="D41" s="36" t="s">
        <v>112</v>
      </c>
      <c r="E41" s="22">
        <f t="shared" si="86"/>
        <v>0</v>
      </c>
      <c r="F41" s="22">
        <f t="shared" si="87"/>
        <v>0</v>
      </c>
      <c r="G41" s="22">
        <f t="shared" si="88"/>
        <v>0</v>
      </c>
      <c r="H41" s="22">
        <f t="shared" si="89"/>
        <v>0</v>
      </c>
      <c r="I41" s="22">
        <f t="shared" si="90"/>
        <v>0</v>
      </c>
      <c r="J41" s="22">
        <f t="shared" si="91"/>
        <v>0</v>
      </c>
      <c r="K41" s="22">
        <f t="shared" si="92"/>
        <v>0</v>
      </c>
      <c r="L41" s="22">
        <f t="shared" si="93"/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f>AK42</f>
        <v>0</v>
      </c>
      <c r="AL41" s="22">
        <f t="shared" ref="AL41:AR41" si="111">AL42</f>
        <v>0</v>
      </c>
      <c r="AM41" s="22">
        <f t="shared" si="111"/>
        <v>0</v>
      </c>
      <c r="AN41" s="22">
        <f t="shared" si="111"/>
        <v>0</v>
      </c>
      <c r="AO41" s="22">
        <f t="shared" si="111"/>
        <v>0</v>
      </c>
      <c r="AP41" s="22">
        <f t="shared" si="111"/>
        <v>0</v>
      </c>
      <c r="AQ41" s="22">
        <f t="shared" si="111"/>
        <v>0</v>
      </c>
      <c r="AR41" s="22">
        <f t="shared" si="111"/>
        <v>0</v>
      </c>
      <c r="AS41" s="22">
        <f t="shared" si="27"/>
        <v>0</v>
      </c>
      <c r="AT41" s="22">
        <f t="shared" si="8"/>
        <v>0</v>
      </c>
      <c r="AU41" s="22">
        <f t="shared" si="9"/>
        <v>0</v>
      </c>
      <c r="AV41" s="22">
        <f t="shared" si="10"/>
        <v>0</v>
      </c>
      <c r="AW41" s="22">
        <f t="shared" si="11"/>
        <v>0</v>
      </c>
      <c r="AX41" s="22">
        <f t="shared" si="12"/>
        <v>0</v>
      </c>
      <c r="AY41" s="22">
        <f t="shared" si="13"/>
        <v>0</v>
      </c>
      <c r="AZ41" s="22">
        <f t="shared" si="14"/>
        <v>0</v>
      </c>
      <c r="BA41" s="22">
        <f t="shared" ref="BA41:BX41" si="112">BA42</f>
        <v>0</v>
      </c>
      <c r="BB41" s="22">
        <f t="shared" si="112"/>
        <v>0</v>
      </c>
      <c r="BC41" s="22">
        <f t="shared" si="112"/>
        <v>0</v>
      </c>
      <c r="BD41" s="22">
        <f t="shared" si="112"/>
        <v>0</v>
      </c>
      <c r="BE41" s="22">
        <f t="shared" si="112"/>
        <v>0</v>
      </c>
      <c r="BF41" s="22">
        <f t="shared" si="112"/>
        <v>0</v>
      </c>
      <c r="BG41" s="22">
        <f t="shared" si="112"/>
        <v>0</v>
      </c>
      <c r="BH41" s="22">
        <f t="shared" si="112"/>
        <v>0</v>
      </c>
      <c r="BI41" s="22">
        <f t="shared" si="112"/>
        <v>0</v>
      </c>
      <c r="BJ41" s="22">
        <f t="shared" si="112"/>
        <v>0</v>
      </c>
      <c r="BK41" s="22">
        <f t="shared" si="112"/>
        <v>0</v>
      </c>
      <c r="BL41" s="22">
        <f t="shared" si="112"/>
        <v>0</v>
      </c>
      <c r="BM41" s="22">
        <f t="shared" si="112"/>
        <v>0</v>
      </c>
      <c r="BN41" s="22">
        <f t="shared" si="112"/>
        <v>0</v>
      </c>
      <c r="BO41" s="22">
        <f t="shared" si="112"/>
        <v>0</v>
      </c>
      <c r="BP41" s="22">
        <f t="shared" si="112"/>
        <v>0</v>
      </c>
      <c r="BQ41" s="22">
        <f t="shared" si="112"/>
        <v>0</v>
      </c>
      <c r="BR41" s="22">
        <f t="shared" si="112"/>
        <v>0</v>
      </c>
      <c r="BS41" s="22">
        <f t="shared" si="112"/>
        <v>0</v>
      </c>
      <c r="BT41" s="22">
        <f t="shared" si="112"/>
        <v>0</v>
      </c>
      <c r="BU41" s="22">
        <f t="shared" si="112"/>
        <v>0</v>
      </c>
      <c r="BV41" s="22">
        <f t="shared" si="112"/>
        <v>0</v>
      </c>
      <c r="BW41" s="22">
        <f t="shared" si="112"/>
        <v>0</v>
      </c>
      <c r="BX41" s="22">
        <f t="shared" si="112"/>
        <v>0</v>
      </c>
      <c r="BY41" s="22">
        <f>BY42</f>
        <v>0</v>
      </c>
      <c r="BZ41" s="22">
        <f t="shared" ref="BZ41" si="113">BZ42</f>
        <v>0</v>
      </c>
      <c r="CA41" s="22">
        <f t="shared" ref="CA41" si="114">CA42</f>
        <v>0</v>
      </c>
      <c r="CB41" s="22">
        <f t="shared" ref="CB41" si="115">CB42</f>
        <v>0</v>
      </c>
      <c r="CC41" s="22">
        <f t="shared" ref="CC41" si="116">CC42</f>
        <v>0</v>
      </c>
      <c r="CD41" s="22">
        <f t="shared" ref="CD41" si="117">CD42</f>
        <v>0</v>
      </c>
      <c r="CE41" s="22">
        <f t="shared" ref="CE41" si="118">CE42</f>
        <v>0</v>
      </c>
      <c r="CF41" s="22">
        <f t="shared" ref="CF41" si="119">CF42</f>
        <v>0</v>
      </c>
      <c r="CG41" s="22">
        <f t="shared" si="30"/>
        <v>0</v>
      </c>
      <c r="CH41" s="22">
        <f t="shared" si="17"/>
        <v>0</v>
      </c>
      <c r="CI41" s="22">
        <f t="shared" si="31"/>
        <v>0</v>
      </c>
      <c r="CJ41" s="22">
        <f t="shared" si="18"/>
        <v>0</v>
      </c>
      <c r="CK41" s="22">
        <f t="shared" si="19"/>
        <v>0</v>
      </c>
      <c r="CL41" s="22">
        <f t="shared" si="20"/>
        <v>0</v>
      </c>
      <c r="CM41" s="22">
        <f t="shared" si="21"/>
        <v>0</v>
      </c>
      <c r="CN41" s="22">
        <f t="shared" si="22"/>
        <v>0</v>
      </c>
      <c r="CO41" s="22" t="s">
        <v>112</v>
      </c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5" ht="24" x14ac:dyDescent="0.2">
      <c r="A42" s="49" t="s">
        <v>183</v>
      </c>
      <c r="B42" s="52" t="s">
        <v>214</v>
      </c>
      <c r="C42" s="46" t="s">
        <v>215</v>
      </c>
      <c r="D42" s="37" t="s">
        <v>112</v>
      </c>
      <c r="E42" s="23">
        <f t="shared" si="86"/>
        <v>0</v>
      </c>
      <c r="F42" s="23">
        <f t="shared" si="87"/>
        <v>0</v>
      </c>
      <c r="G42" s="23">
        <f t="shared" si="88"/>
        <v>0</v>
      </c>
      <c r="H42" s="23">
        <f t="shared" si="89"/>
        <v>0</v>
      </c>
      <c r="I42" s="23">
        <f t="shared" si="90"/>
        <v>0</v>
      </c>
      <c r="J42" s="23">
        <f t="shared" si="91"/>
        <v>0</v>
      </c>
      <c r="K42" s="23">
        <f t="shared" si="92"/>
        <v>0</v>
      </c>
      <c r="L42" s="23">
        <f t="shared" si="93"/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3">
        <v>0</v>
      </c>
      <c r="AN42" s="23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f t="shared" si="27"/>
        <v>0</v>
      </c>
      <c r="AT42" s="23">
        <f t="shared" si="8"/>
        <v>0</v>
      </c>
      <c r="AU42" s="23">
        <f t="shared" si="9"/>
        <v>0</v>
      </c>
      <c r="AV42" s="23">
        <f t="shared" si="10"/>
        <v>0</v>
      </c>
      <c r="AW42" s="23">
        <f t="shared" si="11"/>
        <v>0</v>
      </c>
      <c r="AX42" s="23">
        <f t="shared" si="12"/>
        <v>0</v>
      </c>
      <c r="AY42" s="23">
        <f t="shared" si="13"/>
        <v>0</v>
      </c>
      <c r="AZ42" s="23">
        <f t="shared" si="14"/>
        <v>0</v>
      </c>
      <c r="BA42" s="23">
        <v>0</v>
      </c>
      <c r="BB42" s="23">
        <v>0</v>
      </c>
      <c r="BC42" s="23">
        <v>0</v>
      </c>
      <c r="BD42" s="23">
        <v>0</v>
      </c>
      <c r="BE42" s="23">
        <v>0</v>
      </c>
      <c r="BF42" s="23">
        <v>0</v>
      </c>
      <c r="BG42" s="23">
        <v>0</v>
      </c>
      <c r="BH42" s="23">
        <v>0</v>
      </c>
      <c r="BI42" s="23">
        <v>0</v>
      </c>
      <c r="BJ42" s="23">
        <v>0</v>
      </c>
      <c r="BK42" s="23">
        <v>0</v>
      </c>
      <c r="BL42" s="23">
        <v>0</v>
      </c>
      <c r="BM42" s="23">
        <v>0</v>
      </c>
      <c r="BN42" s="23">
        <v>0</v>
      </c>
      <c r="BO42" s="23">
        <v>0</v>
      </c>
      <c r="BP42" s="23">
        <v>0</v>
      </c>
      <c r="BQ42" s="23">
        <v>0</v>
      </c>
      <c r="BR42" s="23">
        <v>0</v>
      </c>
      <c r="BS42" s="23">
        <v>0</v>
      </c>
      <c r="BT42" s="23">
        <v>0</v>
      </c>
      <c r="BU42" s="23">
        <v>0</v>
      </c>
      <c r="BV42" s="23">
        <v>0</v>
      </c>
      <c r="BW42" s="23">
        <v>0</v>
      </c>
      <c r="BX42" s="23">
        <v>0</v>
      </c>
      <c r="BY42" s="23">
        <v>0</v>
      </c>
      <c r="BZ42" s="23">
        <v>0</v>
      </c>
      <c r="CA42" s="23">
        <v>0</v>
      </c>
      <c r="CB42" s="23">
        <v>0</v>
      </c>
      <c r="CC42" s="23">
        <v>0</v>
      </c>
      <c r="CD42" s="23">
        <v>0</v>
      </c>
      <c r="CE42" s="23">
        <v>0</v>
      </c>
      <c r="CF42" s="23">
        <v>0</v>
      </c>
      <c r="CG42" s="23">
        <f t="shared" si="30"/>
        <v>0</v>
      </c>
      <c r="CH42" s="23">
        <f t="shared" si="17"/>
        <v>0</v>
      </c>
      <c r="CI42" s="23">
        <f t="shared" si="31"/>
        <v>0</v>
      </c>
      <c r="CJ42" s="23">
        <f t="shared" si="18"/>
        <v>0</v>
      </c>
      <c r="CK42" s="23">
        <f t="shared" si="19"/>
        <v>0</v>
      </c>
      <c r="CL42" s="23">
        <f t="shared" si="20"/>
        <v>0</v>
      </c>
      <c r="CM42" s="23">
        <f t="shared" si="21"/>
        <v>0</v>
      </c>
      <c r="CN42" s="23">
        <f t="shared" si="22"/>
        <v>0</v>
      </c>
      <c r="CO42" s="23" t="s">
        <v>112</v>
      </c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5" ht="36" x14ac:dyDescent="0.2">
      <c r="A43" s="47" t="s">
        <v>139</v>
      </c>
      <c r="B43" s="48" t="s">
        <v>140</v>
      </c>
      <c r="C43" s="51" t="s">
        <v>111</v>
      </c>
      <c r="D43" s="36" t="s">
        <v>112</v>
      </c>
      <c r="E43" s="22">
        <f t="shared" si="86"/>
        <v>0</v>
      </c>
      <c r="F43" s="22">
        <f t="shared" si="87"/>
        <v>0</v>
      </c>
      <c r="G43" s="22">
        <f t="shared" si="88"/>
        <v>0</v>
      </c>
      <c r="H43" s="22">
        <f t="shared" si="89"/>
        <v>0</v>
      </c>
      <c r="I43" s="22">
        <f t="shared" si="90"/>
        <v>0</v>
      </c>
      <c r="J43" s="22">
        <f t="shared" si="91"/>
        <v>0</v>
      </c>
      <c r="K43" s="22">
        <f t="shared" si="92"/>
        <v>0</v>
      </c>
      <c r="L43" s="22">
        <f t="shared" si="93"/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f>AK44+AK53</f>
        <v>0</v>
      </c>
      <c r="AL43" s="22">
        <f t="shared" ref="AL43:AR43" si="120">AL44+AL53</f>
        <v>0</v>
      </c>
      <c r="AM43" s="22">
        <f t="shared" si="120"/>
        <v>0</v>
      </c>
      <c r="AN43" s="22">
        <f t="shared" si="120"/>
        <v>0</v>
      </c>
      <c r="AO43" s="22">
        <f t="shared" si="120"/>
        <v>0</v>
      </c>
      <c r="AP43" s="22">
        <f t="shared" si="120"/>
        <v>0</v>
      </c>
      <c r="AQ43" s="22">
        <f t="shared" si="120"/>
        <v>0</v>
      </c>
      <c r="AR43" s="22">
        <f t="shared" si="120"/>
        <v>0</v>
      </c>
      <c r="AS43" s="22">
        <f t="shared" si="27"/>
        <v>0</v>
      </c>
      <c r="AT43" s="22">
        <f t="shared" si="8"/>
        <v>0</v>
      </c>
      <c r="AU43" s="22">
        <f t="shared" si="9"/>
        <v>0</v>
      </c>
      <c r="AV43" s="22">
        <f t="shared" si="10"/>
        <v>0</v>
      </c>
      <c r="AW43" s="22">
        <f t="shared" si="11"/>
        <v>0</v>
      </c>
      <c r="AX43" s="22">
        <f t="shared" si="12"/>
        <v>0</v>
      </c>
      <c r="AY43" s="22">
        <f t="shared" si="13"/>
        <v>0</v>
      </c>
      <c r="AZ43" s="22">
        <f t="shared" si="14"/>
        <v>0</v>
      </c>
      <c r="BA43" s="22">
        <f t="shared" ref="BA43:BX43" si="121">BA44+BA53</f>
        <v>0</v>
      </c>
      <c r="BB43" s="22">
        <f t="shared" si="121"/>
        <v>0</v>
      </c>
      <c r="BC43" s="22">
        <f t="shared" si="121"/>
        <v>0</v>
      </c>
      <c r="BD43" s="22">
        <f t="shared" si="121"/>
        <v>0</v>
      </c>
      <c r="BE43" s="22">
        <f t="shared" si="121"/>
        <v>0</v>
      </c>
      <c r="BF43" s="22">
        <f t="shared" si="121"/>
        <v>0</v>
      </c>
      <c r="BG43" s="22">
        <f t="shared" si="121"/>
        <v>0</v>
      </c>
      <c r="BH43" s="22">
        <f t="shared" si="121"/>
        <v>0</v>
      </c>
      <c r="BI43" s="22">
        <f t="shared" si="121"/>
        <v>0</v>
      </c>
      <c r="BJ43" s="22">
        <f t="shared" si="121"/>
        <v>0</v>
      </c>
      <c r="BK43" s="22">
        <f t="shared" si="121"/>
        <v>0</v>
      </c>
      <c r="BL43" s="22">
        <f t="shared" si="121"/>
        <v>0</v>
      </c>
      <c r="BM43" s="22">
        <f t="shared" si="121"/>
        <v>0</v>
      </c>
      <c r="BN43" s="22">
        <f t="shared" si="121"/>
        <v>0</v>
      </c>
      <c r="BO43" s="22">
        <f t="shared" si="121"/>
        <v>0</v>
      </c>
      <c r="BP43" s="22">
        <f t="shared" si="121"/>
        <v>0</v>
      </c>
      <c r="BQ43" s="22">
        <f t="shared" si="121"/>
        <v>0</v>
      </c>
      <c r="BR43" s="22">
        <f t="shared" si="121"/>
        <v>0</v>
      </c>
      <c r="BS43" s="22">
        <f t="shared" si="121"/>
        <v>0</v>
      </c>
      <c r="BT43" s="22">
        <f t="shared" si="121"/>
        <v>0</v>
      </c>
      <c r="BU43" s="22">
        <f t="shared" si="121"/>
        <v>0</v>
      </c>
      <c r="BV43" s="22">
        <f t="shared" si="121"/>
        <v>0</v>
      </c>
      <c r="BW43" s="22">
        <f t="shared" si="121"/>
        <v>0</v>
      </c>
      <c r="BX43" s="22">
        <f t="shared" si="121"/>
        <v>0</v>
      </c>
      <c r="BY43" s="22">
        <f>BY44+BY53</f>
        <v>0</v>
      </c>
      <c r="BZ43" s="22">
        <f t="shared" ref="BZ43" si="122">BZ44+BZ53</f>
        <v>0</v>
      </c>
      <c r="CA43" s="22">
        <f t="shared" ref="CA43" si="123">CA44+CA53</f>
        <v>0</v>
      </c>
      <c r="CB43" s="22">
        <f t="shared" ref="CB43" si="124">CB44+CB53</f>
        <v>0</v>
      </c>
      <c r="CC43" s="22">
        <f t="shared" ref="CC43" si="125">CC44+CC53</f>
        <v>0</v>
      </c>
      <c r="CD43" s="22">
        <f t="shared" ref="CD43" si="126">CD44+CD53</f>
        <v>0</v>
      </c>
      <c r="CE43" s="22">
        <f t="shared" ref="CE43" si="127">CE44+CE53</f>
        <v>0</v>
      </c>
      <c r="CF43" s="22">
        <f t="shared" ref="CF43" si="128">CF44+CF53</f>
        <v>0</v>
      </c>
      <c r="CG43" s="22">
        <f t="shared" si="30"/>
        <v>0</v>
      </c>
      <c r="CH43" s="22">
        <f t="shared" si="17"/>
        <v>0</v>
      </c>
      <c r="CI43" s="22">
        <f t="shared" si="31"/>
        <v>0</v>
      </c>
      <c r="CJ43" s="22">
        <f t="shared" si="18"/>
        <v>0</v>
      </c>
      <c r="CK43" s="22">
        <f t="shared" si="19"/>
        <v>0</v>
      </c>
      <c r="CL43" s="22">
        <f t="shared" si="20"/>
        <v>0</v>
      </c>
      <c r="CM43" s="22">
        <f t="shared" si="21"/>
        <v>0</v>
      </c>
      <c r="CN43" s="22">
        <f t="shared" si="22"/>
        <v>0</v>
      </c>
      <c r="CO43" s="22" t="s">
        <v>112</v>
      </c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5" ht="30.75" customHeight="1" x14ac:dyDescent="0.2">
      <c r="A44" s="47" t="s">
        <v>141</v>
      </c>
      <c r="B44" s="48" t="s">
        <v>142</v>
      </c>
      <c r="C44" s="51" t="s">
        <v>111</v>
      </c>
      <c r="D44" s="36" t="s">
        <v>112</v>
      </c>
      <c r="E44" s="22">
        <f t="shared" si="23"/>
        <v>0</v>
      </c>
      <c r="F44" s="22">
        <f t="shared" si="24"/>
        <v>0</v>
      </c>
      <c r="G44" s="22">
        <f t="shared" si="0"/>
        <v>0</v>
      </c>
      <c r="H44" s="22">
        <f t="shared" si="1"/>
        <v>0</v>
      </c>
      <c r="I44" s="22">
        <f t="shared" si="2"/>
        <v>0</v>
      </c>
      <c r="J44" s="22">
        <f t="shared" si="3"/>
        <v>0</v>
      </c>
      <c r="K44" s="22">
        <f t="shared" si="4"/>
        <v>0</v>
      </c>
      <c r="L44" s="22">
        <f t="shared" si="5"/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f>AK45+AK47+AK48</f>
        <v>0</v>
      </c>
      <c r="AL44" s="22">
        <f t="shared" ref="AL44:AR44" si="129">AL45+AL47+AL48</f>
        <v>0</v>
      </c>
      <c r="AM44" s="22">
        <f t="shared" si="129"/>
        <v>0</v>
      </c>
      <c r="AN44" s="22">
        <f t="shared" si="129"/>
        <v>0</v>
      </c>
      <c r="AO44" s="22">
        <f t="shared" si="129"/>
        <v>0</v>
      </c>
      <c r="AP44" s="22">
        <f t="shared" si="129"/>
        <v>0</v>
      </c>
      <c r="AQ44" s="22">
        <f t="shared" si="129"/>
        <v>0</v>
      </c>
      <c r="AR44" s="22">
        <f t="shared" si="129"/>
        <v>0</v>
      </c>
      <c r="AS44" s="22">
        <f t="shared" si="27"/>
        <v>0</v>
      </c>
      <c r="AT44" s="22">
        <f t="shared" si="8"/>
        <v>0</v>
      </c>
      <c r="AU44" s="22">
        <f t="shared" si="9"/>
        <v>0</v>
      </c>
      <c r="AV44" s="22">
        <f t="shared" si="10"/>
        <v>0</v>
      </c>
      <c r="AW44" s="22">
        <f t="shared" si="11"/>
        <v>0</v>
      </c>
      <c r="AX44" s="22">
        <f t="shared" si="12"/>
        <v>0</v>
      </c>
      <c r="AY44" s="22">
        <f t="shared" si="13"/>
        <v>0</v>
      </c>
      <c r="AZ44" s="22">
        <f t="shared" si="14"/>
        <v>0</v>
      </c>
      <c r="BA44" s="22">
        <f t="shared" ref="BA44:BX44" si="130">BA45+BA47+BA48</f>
        <v>0</v>
      </c>
      <c r="BB44" s="22">
        <f t="shared" si="130"/>
        <v>0</v>
      </c>
      <c r="BC44" s="22">
        <f t="shared" si="130"/>
        <v>0</v>
      </c>
      <c r="BD44" s="22">
        <f t="shared" si="130"/>
        <v>0</v>
      </c>
      <c r="BE44" s="22">
        <f t="shared" si="130"/>
        <v>0</v>
      </c>
      <c r="BF44" s="22">
        <f t="shared" si="130"/>
        <v>0</v>
      </c>
      <c r="BG44" s="22">
        <f t="shared" si="130"/>
        <v>0</v>
      </c>
      <c r="BH44" s="22">
        <f t="shared" si="130"/>
        <v>0</v>
      </c>
      <c r="BI44" s="22">
        <f t="shared" si="130"/>
        <v>0</v>
      </c>
      <c r="BJ44" s="22">
        <f t="shared" si="130"/>
        <v>0</v>
      </c>
      <c r="BK44" s="22">
        <f t="shared" si="130"/>
        <v>0</v>
      </c>
      <c r="BL44" s="22">
        <f t="shared" si="130"/>
        <v>0</v>
      </c>
      <c r="BM44" s="22">
        <f t="shared" si="130"/>
        <v>0</v>
      </c>
      <c r="BN44" s="22">
        <f t="shared" si="130"/>
        <v>0</v>
      </c>
      <c r="BO44" s="22">
        <f t="shared" si="130"/>
        <v>0</v>
      </c>
      <c r="BP44" s="22">
        <f t="shared" si="130"/>
        <v>0</v>
      </c>
      <c r="BQ44" s="22">
        <f t="shared" si="130"/>
        <v>0</v>
      </c>
      <c r="BR44" s="22">
        <f t="shared" si="130"/>
        <v>0</v>
      </c>
      <c r="BS44" s="22">
        <f t="shared" si="130"/>
        <v>0</v>
      </c>
      <c r="BT44" s="22">
        <f t="shared" si="130"/>
        <v>0</v>
      </c>
      <c r="BU44" s="22">
        <f t="shared" si="130"/>
        <v>0</v>
      </c>
      <c r="BV44" s="22">
        <f t="shared" si="130"/>
        <v>0</v>
      </c>
      <c r="BW44" s="22">
        <f t="shared" si="130"/>
        <v>0</v>
      </c>
      <c r="BX44" s="22">
        <f t="shared" si="130"/>
        <v>0</v>
      </c>
      <c r="BY44" s="22">
        <f>BY45+BY47+BY48</f>
        <v>0</v>
      </c>
      <c r="BZ44" s="22">
        <f t="shared" ref="BZ44" si="131">BZ45+BZ47+BZ48</f>
        <v>0</v>
      </c>
      <c r="CA44" s="22">
        <f t="shared" ref="CA44" si="132">CA45+CA47+CA48</f>
        <v>0</v>
      </c>
      <c r="CB44" s="22">
        <f t="shared" ref="CB44" si="133">CB45+CB47+CB48</f>
        <v>0</v>
      </c>
      <c r="CC44" s="22">
        <f t="shared" ref="CC44" si="134">CC45+CC47+CC48</f>
        <v>0</v>
      </c>
      <c r="CD44" s="22">
        <f t="shared" ref="CD44" si="135">CD45+CD47+CD48</f>
        <v>0</v>
      </c>
      <c r="CE44" s="22">
        <f t="shared" ref="CE44" si="136">CE45+CE47+CE48</f>
        <v>0</v>
      </c>
      <c r="CF44" s="22">
        <f t="shared" ref="CF44" si="137">CF45+CF47+CF48</f>
        <v>0</v>
      </c>
      <c r="CG44" s="22">
        <f t="shared" si="30"/>
        <v>0</v>
      </c>
      <c r="CH44" s="22">
        <f t="shared" si="17"/>
        <v>0</v>
      </c>
      <c r="CI44" s="22">
        <f t="shared" si="31"/>
        <v>0</v>
      </c>
      <c r="CJ44" s="22">
        <f t="shared" si="18"/>
        <v>0</v>
      </c>
      <c r="CK44" s="22">
        <f t="shared" si="19"/>
        <v>0</v>
      </c>
      <c r="CL44" s="22">
        <f t="shared" si="20"/>
        <v>0</v>
      </c>
      <c r="CM44" s="22">
        <f t="shared" si="21"/>
        <v>0</v>
      </c>
      <c r="CN44" s="22">
        <f t="shared" si="22"/>
        <v>0</v>
      </c>
      <c r="CO44" s="22" t="s">
        <v>112</v>
      </c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5" x14ac:dyDescent="0.2">
      <c r="A45" s="47" t="s">
        <v>165</v>
      </c>
      <c r="B45" s="48" t="s">
        <v>162</v>
      </c>
      <c r="C45" s="51" t="s">
        <v>111</v>
      </c>
      <c r="D45" s="36" t="s">
        <v>112</v>
      </c>
      <c r="E45" s="22">
        <f t="shared" ref="E45:E105" si="138">SUM(M45,U45,AC45,AK45)</f>
        <v>0</v>
      </c>
      <c r="F45" s="22">
        <f t="shared" ref="F45:F105" si="139">SUM(N45,V45,AD45,AL45)</f>
        <v>0</v>
      </c>
      <c r="G45" s="22">
        <f t="shared" ref="G45:G105" si="140">SUM(O45,W45,AE45,AM45)</f>
        <v>0</v>
      </c>
      <c r="H45" s="22">
        <f t="shared" ref="H45:H105" si="141">SUM(P45,X45,AF45,AN45)</f>
        <v>0</v>
      </c>
      <c r="I45" s="22">
        <f t="shared" ref="I45:I105" si="142">SUM(Q45,Y45,AG45,AO45)</f>
        <v>0</v>
      </c>
      <c r="J45" s="22">
        <f t="shared" ref="J45:J105" si="143">SUM(R45,Z45,AH45,AP45)</f>
        <v>0</v>
      </c>
      <c r="K45" s="22">
        <f t="shared" ref="K45:K105" si="144">SUM(S45,AA45,AI45,AQ45)</f>
        <v>0</v>
      </c>
      <c r="L45" s="22">
        <f t="shared" ref="L45:L105" si="145">SUM(T45,AB45,AJ45,AR45)</f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f>AK46</f>
        <v>0</v>
      </c>
      <c r="AL45" s="22">
        <f t="shared" ref="AL45:AR45" si="146">AL46</f>
        <v>0</v>
      </c>
      <c r="AM45" s="22">
        <f t="shared" si="146"/>
        <v>0</v>
      </c>
      <c r="AN45" s="22">
        <f t="shared" si="146"/>
        <v>0</v>
      </c>
      <c r="AO45" s="22">
        <f t="shared" si="146"/>
        <v>0</v>
      </c>
      <c r="AP45" s="22">
        <f t="shared" si="146"/>
        <v>0</v>
      </c>
      <c r="AQ45" s="22">
        <f t="shared" si="146"/>
        <v>0</v>
      </c>
      <c r="AR45" s="22">
        <f t="shared" si="146"/>
        <v>0</v>
      </c>
      <c r="AS45" s="22">
        <f t="shared" si="27"/>
        <v>0</v>
      </c>
      <c r="AT45" s="22">
        <f t="shared" si="8"/>
        <v>0</v>
      </c>
      <c r="AU45" s="22">
        <f t="shared" si="9"/>
        <v>0</v>
      </c>
      <c r="AV45" s="22">
        <f t="shared" si="10"/>
        <v>0</v>
      </c>
      <c r="AW45" s="22">
        <f t="shared" si="11"/>
        <v>0</v>
      </c>
      <c r="AX45" s="22">
        <f t="shared" si="12"/>
        <v>0</v>
      </c>
      <c r="AY45" s="22">
        <f t="shared" si="13"/>
        <v>0</v>
      </c>
      <c r="AZ45" s="22">
        <f t="shared" si="14"/>
        <v>0</v>
      </c>
      <c r="BA45" s="22">
        <f t="shared" ref="BA45:BX45" si="147">BA46</f>
        <v>0</v>
      </c>
      <c r="BB45" s="22">
        <f t="shared" si="147"/>
        <v>0</v>
      </c>
      <c r="BC45" s="22">
        <f t="shared" si="147"/>
        <v>0</v>
      </c>
      <c r="BD45" s="22">
        <f t="shared" si="147"/>
        <v>0</v>
      </c>
      <c r="BE45" s="22">
        <f t="shared" si="147"/>
        <v>0</v>
      </c>
      <c r="BF45" s="22">
        <f t="shared" si="147"/>
        <v>0</v>
      </c>
      <c r="BG45" s="22">
        <f t="shared" si="147"/>
        <v>0</v>
      </c>
      <c r="BH45" s="22">
        <f t="shared" si="147"/>
        <v>0</v>
      </c>
      <c r="BI45" s="22">
        <f t="shared" si="147"/>
        <v>0</v>
      </c>
      <c r="BJ45" s="22">
        <f t="shared" si="147"/>
        <v>0</v>
      </c>
      <c r="BK45" s="22">
        <f t="shared" si="147"/>
        <v>0</v>
      </c>
      <c r="BL45" s="22">
        <f t="shared" si="147"/>
        <v>0</v>
      </c>
      <c r="BM45" s="22">
        <f t="shared" si="147"/>
        <v>0</v>
      </c>
      <c r="BN45" s="22">
        <f t="shared" si="147"/>
        <v>0</v>
      </c>
      <c r="BO45" s="22">
        <f t="shared" si="147"/>
        <v>0</v>
      </c>
      <c r="BP45" s="22">
        <f t="shared" si="147"/>
        <v>0</v>
      </c>
      <c r="BQ45" s="22">
        <f t="shared" si="147"/>
        <v>0</v>
      </c>
      <c r="BR45" s="22">
        <f t="shared" si="147"/>
        <v>0</v>
      </c>
      <c r="BS45" s="22">
        <f t="shared" si="147"/>
        <v>0</v>
      </c>
      <c r="BT45" s="22">
        <f t="shared" si="147"/>
        <v>0</v>
      </c>
      <c r="BU45" s="22">
        <f t="shared" si="147"/>
        <v>0</v>
      </c>
      <c r="BV45" s="22">
        <f t="shared" si="147"/>
        <v>0</v>
      </c>
      <c r="BW45" s="22">
        <f t="shared" si="147"/>
        <v>0</v>
      </c>
      <c r="BX45" s="22">
        <f t="shared" si="147"/>
        <v>0</v>
      </c>
      <c r="BY45" s="22">
        <f>BY46</f>
        <v>0</v>
      </c>
      <c r="BZ45" s="22">
        <f t="shared" ref="BZ45" si="148">BZ46</f>
        <v>0</v>
      </c>
      <c r="CA45" s="22">
        <f t="shared" ref="CA45" si="149">CA46</f>
        <v>0</v>
      </c>
      <c r="CB45" s="22">
        <f t="shared" ref="CB45" si="150">CB46</f>
        <v>0</v>
      </c>
      <c r="CC45" s="22">
        <f t="shared" ref="CC45" si="151">CC46</f>
        <v>0</v>
      </c>
      <c r="CD45" s="22">
        <f t="shared" ref="CD45" si="152">CD46</f>
        <v>0</v>
      </c>
      <c r="CE45" s="22">
        <f t="shared" ref="CE45" si="153">CE46</f>
        <v>0</v>
      </c>
      <c r="CF45" s="22">
        <f t="shared" ref="CF45" si="154">CF46</f>
        <v>0</v>
      </c>
      <c r="CG45" s="22">
        <f t="shared" si="30"/>
        <v>0</v>
      </c>
      <c r="CH45" s="22">
        <f t="shared" si="17"/>
        <v>0</v>
      </c>
      <c r="CI45" s="22">
        <f t="shared" si="31"/>
        <v>0</v>
      </c>
      <c r="CJ45" s="22">
        <f t="shared" si="18"/>
        <v>0</v>
      </c>
      <c r="CK45" s="22">
        <f t="shared" si="19"/>
        <v>0</v>
      </c>
      <c r="CL45" s="22">
        <f t="shared" si="20"/>
        <v>0</v>
      </c>
      <c r="CM45" s="22">
        <f t="shared" si="21"/>
        <v>0</v>
      </c>
      <c r="CN45" s="22">
        <f t="shared" si="22"/>
        <v>0</v>
      </c>
      <c r="CO45" s="22" t="s">
        <v>112</v>
      </c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5" ht="24" x14ac:dyDescent="0.2">
      <c r="A46" s="49" t="s">
        <v>165</v>
      </c>
      <c r="B46" s="53" t="s">
        <v>196</v>
      </c>
      <c r="C46" s="44" t="s">
        <v>197</v>
      </c>
      <c r="D46" s="37" t="s">
        <v>112</v>
      </c>
      <c r="E46" s="23">
        <f t="shared" si="138"/>
        <v>0</v>
      </c>
      <c r="F46" s="23">
        <f t="shared" si="139"/>
        <v>0</v>
      </c>
      <c r="G46" s="23">
        <f t="shared" si="140"/>
        <v>0</v>
      </c>
      <c r="H46" s="23">
        <f t="shared" si="141"/>
        <v>0</v>
      </c>
      <c r="I46" s="23">
        <f t="shared" si="142"/>
        <v>0</v>
      </c>
      <c r="J46" s="23">
        <f t="shared" si="143"/>
        <v>0</v>
      </c>
      <c r="K46" s="23">
        <f t="shared" si="144"/>
        <v>0</v>
      </c>
      <c r="L46" s="23">
        <f t="shared" si="145"/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3">
        <v>0</v>
      </c>
      <c r="AF46" s="23">
        <v>0</v>
      </c>
      <c r="AG46" s="23">
        <v>0</v>
      </c>
      <c r="AH46" s="23">
        <v>0</v>
      </c>
      <c r="AI46" s="23">
        <v>0</v>
      </c>
      <c r="AJ46" s="23">
        <v>0</v>
      </c>
      <c r="AK46" s="23">
        <v>0</v>
      </c>
      <c r="AL46" s="23">
        <v>0</v>
      </c>
      <c r="AM46" s="23">
        <v>0</v>
      </c>
      <c r="AN46" s="23">
        <v>0</v>
      </c>
      <c r="AO46" s="23">
        <v>0</v>
      </c>
      <c r="AP46" s="23">
        <v>0</v>
      </c>
      <c r="AQ46" s="23">
        <v>0</v>
      </c>
      <c r="AR46" s="23">
        <v>0</v>
      </c>
      <c r="AS46" s="23">
        <f t="shared" si="27"/>
        <v>0</v>
      </c>
      <c r="AT46" s="23">
        <f t="shared" si="8"/>
        <v>0</v>
      </c>
      <c r="AU46" s="23">
        <f t="shared" si="9"/>
        <v>0</v>
      </c>
      <c r="AV46" s="23">
        <f t="shared" si="10"/>
        <v>0</v>
      </c>
      <c r="AW46" s="23">
        <f t="shared" si="11"/>
        <v>0</v>
      </c>
      <c r="AX46" s="23">
        <f t="shared" si="12"/>
        <v>0</v>
      </c>
      <c r="AY46" s="23">
        <f t="shared" si="13"/>
        <v>0</v>
      </c>
      <c r="AZ46" s="23">
        <f t="shared" si="14"/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0</v>
      </c>
      <c r="BG46" s="23">
        <v>0</v>
      </c>
      <c r="BH46" s="23">
        <v>0</v>
      </c>
      <c r="BI46" s="23">
        <v>0</v>
      </c>
      <c r="BJ46" s="23">
        <v>0</v>
      </c>
      <c r="BK46" s="23">
        <v>0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3">
        <v>0</v>
      </c>
      <c r="BR46" s="23">
        <v>0</v>
      </c>
      <c r="BS46" s="23">
        <v>0</v>
      </c>
      <c r="BT46" s="23">
        <v>0</v>
      </c>
      <c r="BU46" s="23">
        <v>0</v>
      </c>
      <c r="BV46" s="23">
        <v>0</v>
      </c>
      <c r="BW46" s="23">
        <v>0</v>
      </c>
      <c r="BX46" s="23">
        <v>0</v>
      </c>
      <c r="BY46" s="23">
        <v>0</v>
      </c>
      <c r="BZ46" s="23">
        <v>0</v>
      </c>
      <c r="CA46" s="23">
        <v>0</v>
      </c>
      <c r="CB46" s="23">
        <v>0</v>
      </c>
      <c r="CC46" s="23">
        <v>0</v>
      </c>
      <c r="CD46" s="23">
        <v>0</v>
      </c>
      <c r="CE46" s="23">
        <v>0</v>
      </c>
      <c r="CF46" s="23">
        <v>0</v>
      </c>
      <c r="CG46" s="23">
        <f t="shared" si="30"/>
        <v>0</v>
      </c>
      <c r="CH46" s="23">
        <f t="shared" si="17"/>
        <v>0</v>
      </c>
      <c r="CI46" s="23">
        <f t="shared" si="31"/>
        <v>0</v>
      </c>
      <c r="CJ46" s="23">
        <f t="shared" si="18"/>
        <v>0</v>
      </c>
      <c r="CK46" s="23">
        <f t="shared" si="19"/>
        <v>0</v>
      </c>
      <c r="CL46" s="23">
        <f t="shared" si="20"/>
        <v>0</v>
      </c>
      <c r="CM46" s="23">
        <f t="shared" si="21"/>
        <v>0</v>
      </c>
      <c r="CN46" s="23">
        <f t="shared" si="22"/>
        <v>0</v>
      </c>
      <c r="CO46" s="23" t="s">
        <v>112</v>
      </c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5" x14ac:dyDescent="0.2">
      <c r="A47" s="47" t="s">
        <v>166</v>
      </c>
      <c r="B47" s="48" t="s">
        <v>163</v>
      </c>
      <c r="C47" s="51" t="s">
        <v>111</v>
      </c>
      <c r="D47" s="36" t="s">
        <v>112</v>
      </c>
      <c r="E47" s="22">
        <f t="shared" si="138"/>
        <v>0</v>
      </c>
      <c r="F47" s="22">
        <f t="shared" si="139"/>
        <v>0</v>
      </c>
      <c r="G47" s="22">
        <f t="shared" si="140"/>
        <v>0</v>
      </c>
      <c r="H47" s="22">
        <f t="shared" si="141"/>
        <v>0</v>
      </c>
      <c r="I47" s="22">
        <f t="shared" si="142"/>
        <v>0</v>
      </c>
      <c r="J47" s="22">
        <f t="shared" si="143"/>
        <v>0</v>
      </c>
      <c r="K47" s="22">
        <f t="shared" si="144"/>
        <v>0</v>
      </c>
      <c r="L47" s="22">
        <f t="shared" si="145"/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f t="shared" si="27"/>
        <v>0</v>
      </c>
      <c r="AT47" s="22">
        <f t="shared" si="8"/>
        <v>0</v>
      </c>
      <c r="AU47" s="22">
        <f t="shared" si="9"/>
        <v>0</v>
      </c>
      <c r="AV47" s="22">
        <f t="shared" si="10"/>
        <v>0</v>
      </c>
      <c r="AW47" s="22">
        <f t="shared" si="11"/>
        <v>0</v>
      </c>
      <c r="AX47" s="22">
        <f t="shared" si="12"/>
        <v>0</v>
      </c>
      <c r="AY47" s="22">
        <f t="shared" si="13"/>
        <v>0</v>
      </c>
      <c r="AZ47" s="22">
        <f t="shared" si="14"/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0</v>
      </c>
      <c r="BI47" s="22">
        <v>0</v>
      </c>
      <c r="BJ47" s="22">
        <v>0</v>
      </c>
      <c r="BK47" s="22">
        <v>0</v>
      </c>
      <c r="BL47" s="22">
        <v>0</v>
      </c>
      <c r="BM47" s="22">
        <v>0</v>
      </c>
      <c r="BN47" s="22">
        <v>0</v>
      </c>
      <c r="BO47" s="22">
        <v>0</v>
      </c>
      <c r="BP47" s="22">
        <v>0</v>
      </c>
      <c r="BQ47" s="22">
        <v>0</v>
      </c>
      <c r="BR47" s="22">
        <v>0</v>
      </c>
      <c r="BS47" s="22">
        <v>0</v>
      </c>
      <c r="BT47" s="22">
        <v>0</v>
      </c>
      <c r="BU47" s="22">
        <v>0</v>
      </c>
      <c r="BV47" s="22">
        <v>0</v>
      </c>
      <c r="BW47" s="22">
        <v>0</v>
      </c>
      <c r="BX47" s="22">
        <v>0</v>
      </c>
      <c r="BY47" s="22">
        <v>0</v>
      </c>
      <c r="BZ47" s="22">
        <v>0</v>
      </c>
      <c r="CA47" s="22">
        <v>0</v>
      </c>
      <c r="CB47" s="22">
        <v>0</v>
      </c>
      <c r="CC47" s="22">
        <v>0</v>
      </c>
      <c r="CD47" s="22">
        <v>0</v>
      </c>
      <c r="CE47" s="22">
        <v>0</v>
      </c>
      <c r="CF47" s="22">
        <v>0</v>
      </c>
      <c r="CG47" s="22">
        <f t="shared" si="30"/>
        <v>0</v>
      </c>
      <c r="CH47" s="22">
        <f t="shared" si="17"/>
        <v>0</v>
      </c>
      <c r="CI47" s="22">
        <f t="shared" si="31"/>
        <v>0</v>
      </c>
      <c r="CJ47" s="22">
        <f t="shared" si="18"/>
        <v>0</v>
      </c>
      <c r="CK47" s="22">
        <f t="shared" si="19"/>
        <v>0</v>
      </c>
      <c r="CL47" s="22">
        <f t="shared" si="20"/>
        <v>0</v>
      </c>
      <c r="CM47" s="22">
        <f t="shared" si="21"/>
        <v>0</v>
      </c>
      <c r="CN47" s="22">
        <f t="shared" si="22"/>
        <v>0</v>
      </c>
      <c r="CO47" s="22" t="s">
        <v>112</v>
      </c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5" x14ac:dyDescent="0.2">
      <c r="A48" s="47" t="s">
        <v>167</v>
      </c>
      <c r="B48" s="48" t="s">
        <v>164</v>
      </c>
      <c r="C48" s="51" t="s">
        <v>111</v>
      </c>
      <c r="D48" s="36" t="s">
        <v>112</v>
      </c>
      <c r="E48" s="22">
        <f t="shared" si="138"/>
        <v>0</v>
      </c>
      <c r="F48" s="22">
        <f t="shared" si="139"/>
        <v>0</v>
      </c>
      <c r="G48" s="22">
        <f t="shared" si="140"/>
        <v>0</v>
      </c>
      <c r="H48" s="22">
        <f t="shared" si="141"/>
        <v>0</v>
      </c>
      <c r="I48" s="22">
        <f t="shared" si="142"/>
        <v>0</v>
      </c>
      <c r="J48" s="22">
        <f t="shared" si="143"/>
        <v>0</v>
      </c>
      <c r="K48" s="22">
        <f t="shared" si="144"/>
        <v>0</v>
      </c>
      <c r="L48" s="22">
        <f t="shared" si="145"/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v>0</v>
      </c>
      <c r="AK48" s="22">
        <f>AK49+AK50+AK51+AK52</f>
        <v>0</v>
      </c>
      <c r="AL48" s="22">
        <f t="shared" ref="AL48:AR48" si="155">AL49+AL50+AL51+AL52</f>
        <v>0</v>
      </c>
      <c r="AM48" s="22">
        <f t="shared" si="155"/>
        <v>0</v>
      </c>
      <c r="AN48" s="22">
        <f t="shared" si="155"/>
        <v>0</v>
      </c>
      <c r="AO48" s="22">
        <f t="shared" si="155"/>
        <v>0</v>
      </c>
      <c r="AP48" s="22">
        <f t="shared" si="155"/>
        <v>0</v>
      </c>
      <c r="AQ48" s="22">
        <f t="shared" si="155"/>
        <v>0</v>
      </c>
      <c r="AR48" s="22">
        <f t="shared" si="155"/>
        <v>0</v>
      </c>
      <c r="AS48" s="22">
        <f t="shared" si="27"/>
        <v>0</v>
      </c>
      <c r="AT48" s="22">
        <f t="shared" si="8"/>
        <v>0</v>
      </c>
      <c r="AU48" s="22">
        <f t="shared" si="9"/>
        <v>0</v>
      </c>
      <c r="AV48" s="22">
        <f t="shared" si="10"/>
        <v>0</v>
      </c>
      <c r="AW48" s="22">
        <f t="shared" si="11"/>
        <v>0</v>
      </c>
      <c r="AX48" s="22">
        <f t="shared" si="12"/>
        <v>0</v>
      </c>
      <c r="AY48" s="22">
        <f t="shared" si="13"/>
        <v>0</v>
      </c>
      <c r="AZ48" s="22">
        <f t="shared" si="14"/>
        <v>0</v>
      </c>
      <c r="BA48" s="22">
        <f t="shared" ref="BA48:BX48" si="156">BA49+BA50+BA51+BA52</f>
        <v>0</v>
      </c>
      <c r="BB48" s="22">
        <f t="shared" si="156"/>
        <v>0</v>
      </c>
      <c r="BC48" s="22">
        <f t="shared" si="156"/>
        <v>0</v>
      </c>
      <c r="BD48" s="22">
        <f t="shared" si="156"/>
        <v>0</v>
      </c>
      <c r="BE48" s="22">
        <f t="shared" si="156"/>
        <v>0</v>
      </c>
      <c r="BF48" s="22">
        <f t="shared" si="156"/>
        <v>0</v>
      </c>
      <c r="BG48" s="22">
        <f t="shared" si="156"/>
        <v>0</v>
      </c>
      <c r="BH48" s="22">
        <f t="shared" si="156"/>
        <v>0</v>
      </c>
      <c r="BI48" s="22">
        <f t="shared" si="156"/>
        <v>0</v>
      </c>
      <c r="BJ48" s="22">
        <f t="shared" si="156"/>
        <v>0</v>
      </c>
      <c r="BK48" s="22">
        <f t="shared" si="156"/>
        <v>0</v>
      </c>
      <c r="BL48" s="22">
        <f t="shared" si="156"/>
        <v>0</v>
      </c>
      <c r="BM48" s="22">
        <f t="shared" si="156"/>
        <v>0</v>
      </c>
      <c r="BN48" s="22">
        <f t="shared" si="156"/>
        <v>0</v>
      </c>
      <c r="BO48" s="22">
        <f t="shared" si="156"/>
        <v>0</v>
      </c>
      <c r="BP48" s="22">
        <f t="shared" si="156"/>
        <v>0</v>
      </c>
      <c r="BQ48" s="22">
        <f t="shared" si="156"/>
        <v>0</v>
      </c>
      <c r="BR48" s="22">
        <f t="shared" si="156"/>
        <v>0</v>
      </c>
      <c r="BS48" s="22">
        <f t="shared" si="156"/>
        <v>0</v>
      </c>
      <c r="BT48" s="22">
        <f t="shared" si="156"/>
        <v>0</v>
      </c>
      <c r="BU48" s="22">
        <f t="shared" si="156"/>
        <v>0</v>
      </c>
      <c r="BV48" s="22">
        <f t="shared" si="156"/>
        <v>0</v>
      </c>
      <c r="BW48" s="22">
        <f t="shared" si="156"/>
        <v>0</v>
      </c>
      <c r="BX48" s="22">
        <f t="shared" si="156"/>
        <v>0</v>
      </c>
      <c r="BY48" s="22">
        <f>BY49+BY50+BY51+BY52</f>
        <v>0</v>
      </c>
      <c r="BZ48" s="22">
        <f t="shared" ref="BZ48" si="157">BZ49+BZ50+BZ51+BZ52</f>
        <v>0</v>
      </c>
      <c r="CA48" s="22">
        <f t="shared" ref="CA48" si="158">CA49+CA50+CA51+CA52</f>
        <v>0</v>
      </c>
      <c r="CB48" s="22">
        <f t="shared" ref="CB48" si="159">CB49+CB50+CB51+CB52</f>
        <v>0</v>
      </c>
      <c r="CC48" s="22">
        <f t="shared" ref="CC48" si="160">CC49+CC50+CC51+CC52</f>
        <v>0</v>
      </c>
      <c r="CD48" s="22">
        <f t="shared" ref="CD48" si="161">CD49+CD50+CD51+CD52</f>
        <v>0</v>
      </c>
      <c r="CE48" s="22">
        <f t="shared" ref="CE48" si="162">CE49+CE50+CE51+CE52</f>
        <v>0</v>
      </c>
      <c r="CF48" s="22">
        <f t="shared" ref="CF48" si="163">CF49+CF50+CF51+CF52</f>
        <v>0</v>
      </c>
      <c r="CG48" s="22">
        <f t="shared" si="30"/>
        <v>0</v>
      </c>
      <c r="CH48" s="22">
        <f t="shared" si="17"/>
        <v>0</v>
      </c>
      <c r="CI48" s="22">
        <f t="shared" si="31"/>
        <v>0</v>
      </c>
      <c r="CJ48" s="22">
        <f t="shared" si="18"/>
        <v>0</v>
      </c>
      <c r="CK48" s="22">
        <f t="shared" si="19"/>
        <v>0</v>
      </c>
      <c r="CL48" s="22">
        <f t="shared" si="20"/>
        <v>0</v>
      </c>
      <c r="CM48" s="22">
        <f t="shared" si="21"/>
        <v>0</v>
      </c>
      <c r="CN48" s="22">
        <f t="shared" si="22"/>
        <v>0</v>
      </c>
      <c r="CO48" s="22" t="s">
        <v>112</v>
      </c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5" ht="36.75" customHeight="1" x14ac:dyDescent="0.2">
      <c r="A49" s="49" t="s">
        <v>167</v>
      </c>
      <c r="B49" s="54" t="s">
        <v>216</v>
      </c>
      <c r="C49" s="46" t="s">
        <v>191</v>
      </c>
      <c r="D49" s="25" t="s">
        <v>112</v>
      </c>
      <c r="E49" s="23">
        <f t="shared" si="138"/>
        <v>0</v>
      </c>
      <c r="F49" s="23">
        <f t="shared" si="139"/>
        <v>0</v>
      </c>
      <c r="G49" s="23">
        <f t="shared" si="140"/>
        <v>0</v>
      </c>
      <c r="H49" s="23">
        <f t="shared" si="141"/>
        <v>0</v>
      </c>
      <c r="I49" s="23">
        <f t="shared" si="142"/>
        <v>0</v>
      </c>
      <c r="J49" s="23">
        <f t="shared" si="143"/>
        <v>0</v>
      </c>
      <c r="K49" s="23">
        <f t="shared" si="144"/>
        <v>0</v>
      </c>
      <c r="L49" s="23">
        <f t="shared" si="145"/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3">
        <v>0</v>
      </c>
      <c r="AF49" s="23">
        <v>0</v>
      </c>
      <c r="AG49" s="23">
        <v>0</v>
      </c>
      <c r="AH49" s="23">
        <v>0</v>
      </c>
      <c r="AI49" s="23">
        <v>0</v>
      </c>
      <c r="AJ49" s="23">
        <v>0</v>
      </c>
      <c r="AK49" s="23">
        <v>0</v>
      </c>
      <c r="AL49" s="23">
        <v>0</v>
      </c>
      <c r="AM49" s="23">
        <v>0</v>
      </c>
      <c r="AN49" s="23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f t="shared" si="27"/>
        <v>0</v>
      </c>
      <c r="AT49" s="23">
        <f t="shared" si="8"/>
        <v>0</v>
      </c>
      <c r="AU49" s="23">
        <f t="shared" si="9"/>
        <v>0</v>
      </c>
      <c r="AV49" s="23">
        <f t="shared" si="10"/>
        <v>0</v>
      </c>
      <c r="AW49" s="23">
        <f t="shared" si="11"/>
        <v>0</v>
      </c>
      <c r="AX49" s="23">
        <f t="shared" si="12"/>
        <v>0</v>
      </c>
      <c r="AY49" s="23">
        <f t="shared" si="13"/>
        <v>0</v>
      </c>
      <c r="AZ49" s="23">
        <f t="shared" si="14"/>
        <v>0</v>
      </c>
      <c r="BA49" s="23">
        <v>0</v>
      </c>
      <c r="BB49" s="23">
        <v>0</v>
      </c>
      <c r="BC49" s="23">
        <v>0</v>
      </c>
      <c r="BD49" s="23">
        <v>0</v>
      </c>
      <c r="BE49" s="23">
        <v>0</v>
      </c>
      <c r="BF49" s="23">
        <v>0</v>
      </c>
      <c r="BG49" s="23">
        <v>0</v>
      </c>
      <c r="BH49" s="23">
        <v>0</v>
      </c>
      <c r="BI49" s="23">
        <v>0</v>
      </c>
      <c r="BJ49" s="23">
        <v>0</v>
      </c>
      <c r="BK49" s="23">
        <v>0</v>
      </c>
      <c r="BL49" s="23">
        <v>0</v>
      </c>
      <c r="BM49" s="23">
        <v>0</v>
      </c>
      <c r="BN49" s="23">
        <v>0</v>
      </c>
      <c r="BO49" s="23">
        <v>0</v>
      </c>
      <c r="BP49" s="23">
        <v>0</v>
      </c>
      <c r="BQ49" s="23">
        <v>0</v>
      </c>
      <c r="BR49" s="23">
        <v>0</v>
      </c>
      <c r="BS49" s="23">
        <v>0</v>
      </c>
      <c r="BT49" s="23">
        <v>0</v>
      </c>
      <c r="BU49" s="23">
        <v>0</v>
      </c>
      <c r="BV49" s="23">
        <v>0</v>
      </c>
      <c r="BW49" s="23">
        <v>0</v>
      </c>
      <c r="BX49" s="23">
        <v>0</v>
      </c>
      <c r="BY49" s="23">
        <v>0</v>
      </c>
      <c r="BZ49" s="23">
        <v>0</v>
      </c>
      <c r="CA49" s="23">
        <v>0</v>
      </c>
      <c r="CB49" s="23">
        <v>0</v>
      </c>
      <c r="CC49" s="23">
        <v>0</v>
      </c>
      <c r="CD49" s="23">
        <v>0</v>
      </c>
      <c r="CE49" s="23">
        <v>0</v>
      </c>
      <c r="CF49" s="23">
        <v>0</v>
      </c>
      <c r="CG49" s="23">
        <f t="shared" si="30"/>
        <v>0</v>
      </c>
      <c r="CH49" s="23">
        <f t="shared" si="17"/>
        <v>0</v>
      </c>
      <c r="CI49" s="23">
        <f t="shared" si="31"/>
        <v>0</v>
      </c>
      <c r="CJ49" s="23">
        <f t="shared" si="18"/>
        <v>0</v>
      </c>
      <c r="CK49" s="23">
        <f t="shared" si="19"/>
        <v>0</v>
      </c>
      <c r="CL49" s="23">
        <f t="shared" si="20"/>
        <v>0</v>
      </c>
      <c r="CM49" s="23">
        <f t="shared" si="21"/>
        <v>0</v>
      </c>
      <c r="CN49" s="23">
        <f t="shared" si="22"/>
        <v>0</v>
      </c>
      <c r="CO49" s="23" t="s">
        <v>112</v>
      </c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5" ht="40.5" customHeight="1" x14ac:dyDescent="0.2">
      <c r="A50" s="49" t="s">
        <v>167</v>
      </c>
      <c r="B50" s="55" t="s">
        <v>198</v>
      </c>
      <c r="C50" s="44" t="s">
        <v>192</v>
      </c>
      <c r="D50" s="25" t="s">
        <v>112</v>
      </c>
      <c r="E50" s="23">
        <f t="shared" si="138"/>
        <v>0</v>
      </c>
      <c r="F50" s="23">
        <f t="shared" si="139"/>
        <v>0</v>
      </c>
      <c r="G50" s="23">
        <f t="shared" si="140"/>
        <v>0</v>
      </c>
      <c r="H50" s="23">
        <f t="shared" si="141"/>
        <v>0</v>
      </c>
      <c r="I50" s="23">
        <f t="shared" si="142"/>
        <v>0</v>
      </c>
      <c r="J50" s="23">
        <f t="shared" si="143"/>
        <v>0</v>
      </c>
      <c r="K50" s="23">
        <f t="shared" si="144"/>
        <v>0</v>
      </c>
      <c r="L50" s="23">
        <f t="shared" si="145"/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3">
        <v>0</v>
      </c>
      <c r="AF50" s="23">
        <v>0</v>
      </c>
      <c r="AG50" s="23">
        <v>0</v>
      </c>
      <c r="AH50" s="23">
        <v>0</v>
      </c>
      <c r="AI50" s="23">
        <v>0</v>
      </c>
      <c r="AJ50" s="23">
        <v>0</v>
      </c>
      <c r="AK50" s="23">
        <v>0</v>
      </c>
      <c r="AL50" s="23">
        <v>0</v>
      </c>
      <c r="AM50" s="23">
        <v>0</v>
      </c>
      <c r="AN50" s="23"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f t="shared" si="27"/>
        <v>0</v>
      </c>
      <c r="AT50" s="23">
        <f t="shared" si="8"/>
        <v>0</v>
      </c>
      <c r="AU50" s="23">
        <f t="shared" si="9"/>
        <v>0</v>
      </c>
      <c r="AV50" s="23">
        <f t="shared" si="10"/>
        <v>0</v>
      </c>
      <c r="AW50" s="23">
        <f t="shared" si="11"/>
        <v>0</v>
      </c>
      <c r="AX50" s="23">
        <f t="shared" si="12"/>
        <v>0</v>
      </c>
      <c r="AY50" s="23">
        <f t="shared" si="13"/>
        <v>0</v>
      </c>
      <c r="AZ50" s="23">
        <f t="shared" si="14"/>
        <v>0</v>
      </c>
      <c r="BA50" s="23">
        <v>0</v>
      </c>
      <c r="BB50" s="23">
        <v>0</v>
      </c>
      <c r="BC50" s="23">
        <v>0</v>
      </c>
      <c r="BD50" s="23">
        <v>0</v>
      </c>
      <c r="BE50" s="23">
        <v>0</v>
      </c>
      <c r="BF50" s="23">
        <v>0</v>
      </c>
      <c r="BG50" s="23">
        <v>0</v>
      </c>
      <c r="BH50" s="23">
        <v>0</v>
      </c>
      <c r="BI50" s="23">
        <v>0</v>
      </c>
      <c r="BJ50" s="23">
        <v>0</v>
      </c>
      <c r="BK50" s="23">
        <v>0</v>
      </c>
      <c r="BL50" s="23">
        <v>0</v>
      </c>
      <c r="BM50" s="23">
        <v>0</v>
      </c>
      <c r="BN50" s="23">
        <v>0</v>
      </c>
      <c r="BO50" s="23">
        <v>0</v>
      </c>
      <c r="BP50" s="23">
        <v>0</v>
      </c>
      <c r="BQ50" s="23">
        <v>0</v>
      </c>
      <c r="BR50" s="23">
        <v>0</v>
      </c>
      <c r="BS50" s="23">
        <v>0</v>
      </c>
      <c r="BT50" s="23">
        <v>0</v>
      </c>
      <c r="BU50" s="23">
        <v>0</v>
      </c>
      <c r="BV50" s="23">
        <v>0</v>
      </c>
      <c r="BW50" s="23">
        <v>0</v>
      </c>
      <c r="BX50" s="23">
        <v>0</v>
      </c>
      <c r="BY50" s="23">
        <v>0</v>
      </c>
      <c r="BZ50" s="23">
        <v>0</v>
      </c>
      <c r="CA50" s="23">
        <v>0</v>
      </c>
      <c r="CB50" s="23">
        <v>0</v>
      </c>
      <c r="CC50" s="23">
        <v>0</v>
      </c>
      <c r="CD50" s="23">
        <v>0</v>
      </c>
      <c r="CE50" s="23">
        <v>0</v>
      </c>
      <c r="CF50" s="23">
        <v>0</v>
      </c>
      <c r="CG50" s="23">
        <f t="shared" si="30"/>
        <v>0</v>
      </c>
      <c r="CH50" s="23">
        <f t="shared" si="17"/>
        <v>0</v>
      </c>
      <c r="CI50" s="23">
        <f t="shared" si="31"/>
        <v>0</v>
      </c>
      <c r="CJ50" s="23">
        <f t="shared" si="18"/>
        <v>0</v>
      </c>
      <c r="CK50" s="23">
        <f t="shared" si="19"/>
        <v>0</v>
      </c>
      <c r="CL50" s="23">
        <f t="shared" si="20"/>
        <v>0</v>
      </c>
      <c r="CM50" s="23">
        <f t="shared" si="21"/>
        <v>0</v>
      </c>
      <c r="CN50" s="23">
        <f t="shared" si="22"/>
        <v>0</v>
      </c>
      <c r="CO50" s="23" t="s">
        <v>112</v>
      </c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5" ht="48" x14ac:dyDescent="0.2">
      <c r="A51" s="49" t="s">
        <v>167</v>
      </c>
      <c r="B51" s="55" t="s">
        <v>217</v>
      </c>
      <c r="C51" s="44" t="s">
        <v>218</v>
      </c>
      <c r="D51" s="25" t="s">
        <v>112</v>
      </c>
      <c r="E51" s="23">
        <f t="shared" si="138"/>
        <v>0</v>
      </c>
      <c r="F51" s="23">
        <f t="shared" si="139"/>
        <v>0</v>
      </c>
      <c r="G51" s="23">
        <f t="shared" si="140"/>
        <v>0</v>
      </c>
      <c r="H51" s="23">
        <f t="shared" si="141"/>
        <v>0</v>
      </c>
      <c r="I51" s="23">
        <f t="shared" si="142"/>
        <v>0</v>
      </c>
      <c r="J51" s="23">
        <f t="shared" si="143"/>
        <v>0</v>
      </c>
      <c r="K51" s="23">
        <f t="shared" si="144"/>
        <v>0</v>
      </c>
      <c r="L51" s="23">
        <f t="shared" si="145"/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3">
        <v>0</v>
      </c>
      <c r="AF51" s="23">
        <v>0</v>
      </c>
      <c r="AG51" s="23">
        <v>0</v>
      </c>
      <c r="AH51" s="23">
        <v>0</v>
      </c>
      <c r="AI51" s="23">
        <v>0</v>
      </c>
      <c r="AJ51" s="23">
        <v>0</v>
      </c>
      <c r="AK51" s="23">
        <v>0</v>
      </c>
      <c r="AL51" s="23">
        <v>0</v>
      </c>
      <c r="AM51" s="23">
        <v>0</v>
      </c>
      <c r="AN51" s="23">
        <v>0</v>
      </c>
      <c r="AO51" s="23">
        <v>0</v>
      </c>
      <c r="AP51" s="23">
        <v>0</v>
      </c>
      <c r="AQ51" s="23">
        <v>0</v>
      </c>
      <c r="AR51" s="23">
        <v>0</v>
      </c>
      <c r="AS51" s="23">
        <f t="shared" si="27"/>
        <v>0</v>
      </c>
      <c r="AT51" s="23">
        <f t="shared" si="8"/>
        <v>0</v>
      </c>
      <c r="AU51" s="23">
        <f t="shared" si="9"/>
        <v>0</v>
      </c>
      <c r="AV51" s="23">
        <f t="shared" si="10"/>
        <v>0</v>
      </c>
      <c r="AW51" s="23">
        <f t="shared" si="11"/>
        <v>0</v>
      </c>
      <c r="AX51" s="23">
        <f t="shared" si="12"/>
        <v>0</v>
      </c>
      <c r="AY51" s="23">
        <f t="shared" si="13"/>
        <v>0</v>
      </c>
      <c r="AZ51" s="23">
        <f t="shared" si="14"/>
        <v>0</v>
      </c>
      <c r="BA51" s="23">
        <v>0</v>
      </c>
      <c r="BB51" s="23">
        <v>0</v>
      </c>
      <c r="BC51" s="23">
        <v>0</v>
      </c>
      <c r="BD51" s="23">
        <v>0</v>
      </c>
      <c r="BE51" s="23">
        <v>0</v>
      </c>
      <c r="BF51" s="23">
        <v>0</v>
      </c>
      <c r="BG51" s="23">
        <v>0</v>
      </c>
      <c r="BH51" s="23">
        <v>0</v>
      </c>
      <c r="BI51" s="23">
        <v>0</v>
      </c>
      <c r="BJ51" s="23">
        <v>0</v>
      </c>
      <c r="BK51" s="23">
        <v>0</v>
      </c>
      <c r="BL51" s="23">
        <v>0</v>
      </c>
      <c r="BM51" s="23">
        <v>0</v>
      </c>
      <c r="BN51" s="23">
        <v>0</v>
      </c>
      <c r="BO51" s="23">
        <v>0</v>
      </c>
      <c r="BP51" s="23">
        <v>0</v>
      </c>
      <c r="BQ51" s="23">
        <v>0</v>
      </c>
      <c r="BR51" s="23">
        <v>0</v>
      </c>
      <c r="BS51" s="23">
        <v>0</v>
      </c>
      <c r="BT51" s="23">
        <v>0</v>
      </c>
      <c r="BU51" s="23">
        <v>0</v>
      </c>
      <c r="BV51" s="23">
        <v>0</v>
      </c>
      <c r="BW51" s="23">
        <v>0</v>
      </c>
      <c r="BX51" s="23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3">
        <v>0</v>
      </c>
      <c r="CE51" s="23">
        <v>0</v>
      </c>
      <c r="CF51" s="23">
        <v>0</v>
      </c>
      <c r="CG51" s="23">
        <f t="shared" si="30"/>
        <v>0</v>
      </c>
      <c r="CH51" s="23">
        <f t="shared" si="17"/>
        <v>0</v>
      </c>
      <c r="CI51" s="23">
        <f t="shared" si="31"/>
        <v>0</v>
      </c>
      <c r="CJ51" s="23">
        <f t="shared" si="18"/>
        <v>0</v>
      </c>
      <c r="CK51" s="23">
        <f t="shared" si="19"/>
        <v>0</v>
      </c>
      <c r="CL51" s="23">
        <f t="shared" si="20"/>
        <v>0</v>
      </c>
      <c r="CM51" s="23">
        <f t="shared" si="21"/>
        <v>0</v>
      </c>
      <c r="CN51" s="23">
        <f t="shared" si="22"/>
        <v>0</v>
      </c>
      <c r="CO51" s="23" t="s">
        <v>112</v>
      </c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5" ht="36" x14ac:dyDescent="0.2">
      <c r="A52" s="49" t="s">
        <v>167</v>
      </c>
      <c r="B52" s="55" t="s">
        <v>219</v>
      </c>
      <c r="C52" s="44" t="s">
        <v>220</v>
      </c>
      <c r="D52" s="25" t="s">
        <v>112</v>
      </c>
      <c r="E52" s="23">
        <f t="shared" si="138"/>
        <v>0</v>
      </c>
      <c r="F52" s="23">
        <f t="shared" si="139"/>
        <v>0</v>
      </c>
      <c r="G52" s="23">
        <f t="shared" si="140"/>
        <v>0</v>
      </c>
      <c r="H52" s="23">
        <f t="shared" si="141"/>
        <v>0</v>
      </c>
      <c r="I52" s="23">
        <f t="shared" si="142"/>
        <v>0</v>
      </c>
      <c r="J52" s="23">
        <f t="shared" si="143"/>
        <v>0</v>
      </c>
      <c r="K52" s="23">
        <f t="shared" si="144"/>
        <v>0</v>
      </c>
      <c r="L52" s="23">
        <f t="shared" si="145"/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23">
        <v>0</v>
      </c>
      <c r="AF52" s="23">
        <v>0</v>
      </c>
      <c r="AG52" s="23">
        <v>0</v>
      </c>
      <c r="AH52" s="23">
        <v>0</v>
      </c>
      <c r="AI52" s="23">
        <v>0</v>
      </c>
      <c r="AJ52" s="23">
        <v>0</v>
      </c>
      <c r="AK52" s="23">
        <v>0</v>
      </c>
      <c r="AL52" s="23">
        <v>0</v>
      </c>
      <c r="AM52" s="23">
        <v>0</v>
      </c>
      <c r="AN52" s="23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f t="shared" si="27"/>
        <v>0</v>
      </c>
      <c r="AT52" s="23">
        <f t="shared" si="8"/>
        <v>0</v>
      </c>
      <c r="AU52" s="23">
        <f t="shared" si="9"/>
        <v>0</v>
      </c>
      <c r="AV52" s="23">
        <f t="shared" si="10"/>
        <v>0</v>
      </c>
      <c r="AW52" s="23">
        <f t="shared" si="11"/>
        <v>0</v>
      </c>
      <c r="AX52" s="23">
        <f t="shared" si="12"/>
        <v>0</v>
      </c>
      <c r="AY52" s="23">
        <f t="shared" si="13"/>
        <v>0</v>
      </c>
      <c r="AZ52" s="23">
        <f t="shared" si="14"/>
        <v>0</v>
      </c>
      <c r="BA52" s="23">
        <v>0</v>
      </c>
      <c r="BB52" s="23">
        <v>0</v>
      </c>
      <c r="BC52" s="23">
        <v>0</v>
      </c>
      <c r="BD52" s="23">
        <v>0</v>
      </c>
      <c r="BE52" s="23">
        <v>0</v>
      </c>
      <c r="BF52" s="23">
        <v>0</v>
      </c>
      <c r="BG52" s="23">
        <v>0</v>
      </c>
      <c r="BH52" s="23">
        <v>0</v>
      </c>
      <c r="BI52" s="23">
        <v>0</v>
      </c>
      <c r="BJ52" s="23">
        <v>0</v>
      </c>
      <c r="BK52" s="23">
        <v>0</v>
      </c>
      <c r="BL52" s="23">
        <v>0</v>
      </c>
      <c r="BM52" s="23">
        <v>0</v>
      </c>
      <c r="BN52" s="23">
        <v>0</v>
      </c>
      <c r="BO52" s="23">
        <v>0</v>
      </c>
      <c r="BP52" s="23">
        <v>0</v>
      </c>
      <c r="BQ52" s="23">
        <v>0</v>
      </c>
      <c r="BR52" s="23">
        <v>0</v>
      </c>
      <c r="BS52" s="23">
        <v>0</v>
      </c>
      <c r="BT52" s="23">
        <v>0</v>
      </c>
      <c r="BU52" s="23">
        <v>0</v>
      </c>
      <c r="BV52" s="23">
        <v>0</v>
      </c>
      <c r="BW52" s="23">
        <v>0</v>
      </c>
      <c r="BX52" s="23">
        <v>0</v>
      </c>
      <c r="BY52" s="23">
        <v>0</v>
      </c>
      <c r="BZ52" s="23">
        <v>0</v>
      </c>
      <c r="CA52" s="23">
        <v>0</v>
      </c>
      <c r="CB52" s="23">
        <v>0</v>
      </c>
      <c r="CC52" s="23">
        <v>0</v>
      </c>
      <c r="CD52" s="23">
        <v>0</v>
      </c>
      <c r="CE52" s="23">
        <v>0</v>
      </c>
      <c r="CF52" s="23">
        <v>0</v>
      </c>
      <c r="CG52" s="23">
        <f t="shared" si="30"/>
        <v>0</v>
      </c>
      <c r="CH52" s="23">
        <f t="shared" si="17"/>
        <v>0</v>
      </c>
      <c r="CI52" s="23">
        <f t="shared" si="31"/>
        <v>0</v>
      </c>
      <c r="CJ52" s="23">
        <f t="shared" si="18"/>
        <v>0</v>
      </c>
      <c r="CK52" s="23">
        <f t="shared" si="19"/>
        <v>0</v>
      </c>
      <c r="CL52" s="23">
        <f t="shared" si="20"/>
        <v>0</v>
      </c>
      <c r="CM52" s="23">
        <f t="shared" si="21"/>
        <v>0</v>
      </c>
      <c r="CN52" s="23">
        <f t="shared" si="22"/>
        <v>0</v>
      </c>
      <c r="CO52" s="23" t="s">
        <v>112</v>
      </c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</row>
    <row r="53" spans="1:1025" s="20" customFormat="1" ht="45.75" customHeight="1" x14ac:dyDescent="0.25">
      <c r="A53" s="47" t="s">
        <v>143</v>
      </c>
      <c r="B53" s="48" t="s">
        <v>144</v>
      </c>
      <c r="C53" s="51" t="s">
        <v>111</v>
      </c>
      <c r="D53" s="36" t="s">
        <v>112</v>
      </c>
      <c r="E53" s="22">
        <f t="shared" si="138"/>
        <v>0</v>
      </c>
      <c r="F53" s="22">
        <f t="shared" si="139"/>
        <v>0</v>
      </c>
      <c r="G53" s="22">
        <f t="shared" si="140"/>
        <v>0</v>
      </c>
      <c r="H53" s="22">
        <f t="shared" si="141"/>
        <v>0</v>
      </c>
      <c r="I53" s="22">
        <f t="shared" si="142"/>
        <v>0</v>
      </c>
      <c r="J53" s="22">
        <f t="shared" si="143"/>
        <v>0</v>
      </c>
      <c r="K53" s="22">
        <f t="shared" si="144"/>
        <v>0</v>
      </c>
      <c r="L53" s="22">
        <f t="shared" si="145"/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0</v>
      </c>
      <c r="AO53" s="22">
        <v>0</v>
      </c>
      <c r="AP53" s="22">
        <v>0</v>
      </c>
      <c r="AQ53" s="22">
        <v>0</v>
      </c>
      <c r="AR53" s="22">
        <v>0</v>
      </c>
      <c r="AS53" s="22">
        <f t="shared" si="27"/>
        <v>0</v>
      </c>
      <c r="AT53" s="22">
        <f t="shared" si="8"/>
        <v>0</v>
      </c>
      <c r="AU53" s="22">
        <f t="shared" si="9"/>
        <v>0</v>
      </c>
      <c r="AV53" s="22">
        <f t="shared" si="10"/>
        <v>0</v>
      </c>
      <c r="AW53" s="22">
        <f t="shared" si="11"/>
        <v>0</v>
      </c>
      <c r="AX53" s="22">
        <f t="shared" si="12"/>
        <v>0</v>
      </c>
      <c r="AY53" s="22">
        <f t="shared" si="13"/>
        <v>0</v>
      </c>
      <c r="AZ53" s="22">
        <f t="shared" si="14"/>
        <v>0</v>
      </c>
      <c r="BA53" s="22">
        <v>0</v>
      </c>
      <c r="BB53" s="22">
        <v>0</v>
      </c>
      <c r="BC53" s="22">
        <v>0</v>
      </c>
      <c r="BD53" s="22">
        <v>0</v>
      </c>
      <c r="BE53" s="22">
        <v>0</v>
      </c>
      <c r="BF53" s="22">
        <v>0</v>
      </c>
      <c r="BG53" s="22">
        <v>0</v>
      </c>
      <c r="BH53" s="22">
        <v>0</v>
      </c>
      <c r="BI53" s="22">
        <v>0</v>
      </c>
      <c r="BJ53" s="22">
        <v>0</v>
      </c>
      <c r="BK53" s="22">
        <v>0</v>
      </c>
      <c r="BL53" s="22">
        <v>0</v>
      </c>
      <c r="BM53" s="22">
        <v>0</v>
      </c>
      <c r="BN53" s="22">
        <v>0</v>
      </c>
      <c r="BO53" s="22">
        <v>0</v>
      </c>
      <c r="BP53" s="22">
        <v>0</v>
      </c>
      <c r="BQ53" s="22">
        <v>0</v>
      </c>
      <c r="BR53" s="22">
        <v>0</v>
      </c>
      <c r="BS53" s="22">
        <v>0</v>
      </c>
      <c r="BT53" s="22">
        <v>0</v>
      </c>
      <c r="BU53" s="22">
        <v>0</v>
      </c>
      <c r="BV53" s="22">
        <v>0</v>
      </c>
      <c r="BW53" s="22">
        <v>0</v>
      </c>
      <c r="BX53" s="22">
        <v>0</v>
      </c>
      <c r="BY53" s="22">
        <v>0</v>
      </c>
      <c r="BZ53" s="22">
        <v>0</v>
      </c>
      <c r="CA53" s="22">
        <v>0</v>
      </c>
      <c r="CB53" s="22">
        <v>0</v>
      </c>
      <c r="CC53" s="22">
        <v>0</v>
      </c>
      <c r="CD53" s="22">
        <v>0</v>
      </c>
      <c r="CE53" s="22">
        <v>0</v>
      </c>
      <c r="CF53" s="22">
        <v>0</v>
      </c>
      <c r="CG53" s="22">
        <f t="shared" si="30"/>
        <v>0</v>
      </c>
      <c r="CH53" s="22">
        <f t="shared" si="17"/>
        <v>0</v>
      </c>
      <c r="CI53" s="22">
        <f t="shared" si="31"/>
        <v>0</v>
      </c>
      <c r="CJ53" s="22">
        <f t="shared" si="18"/>
        <v>0</v>
      </c>
      <c r="CK53" s="22">
        <f t="shared" si="19"/>
        <v>0</v>
      </c>
      <c r="CL53" s="22">
        <f t="shared" si="20"/>
        <v>0</v>
      </c>
      <c r="CM53" s="22">
        <f t="shared" si="21"/>
        <v>0</v>
      </c>
      <c r="CN53" s="22">
        <f t="shared" si="22"/>
        <v>0</v>
      </c>
      <c r="CO53" s="22" t="s">
        <v>112</v>
      </c>
      <c r="AMK53" s="19"/>
    </row>
    <row r="54" spans="1:1025" x14ac:dyDescent="0.2">
      <c r="A54" s="47" t="s">
        <v>168</v>
      </c>
      <c r="B54" s="48" t="s">
        <v>162</v>
      </c>
      <c r="C54" s="48" t="s">
        <v>111</v>
      </c>
      <c r="D54" s="31" t="s">
        <v>112</v>
      </c>
      <c r="E54" s="22">
        <f t="shared" si="138"/>
        <v>0</v>
      </c>
      <c r="F54" s="22">
        <f t="shared" si="139"/>
        <v>0</v>
      </c>
      <c r="G54" s="22">
        <f t="shared" si="140"/>
        <v>0</v>
      </c>
      <c r="H54" s="22">
        <f t="shared" si="141"/>
        <v>0</v>
      </c>
      <c r="I54" s="22">
        <f t="shared" si="142"/>
        <v>0</v>
      </c>
      <c r="J54" s="22">
        <f t="shared" si="143"/>
        <v>0</v>
      </c>
      <c r="K54" s="22">
        <f t="shared" si="144"/>
        <v>0</v>
      </c>
      <c r="L54" s="22">
        <f t="shared" si="145"/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f t="shared" si="27"/>
        <v>0</v>
      </c>
      <c r="AT54" s="22">
        <f t="shared" si="8"/>
        <v>0</v>
      </c>
      <c r="AU54" s="22">
        <f t="shared" si="9"/>
        <v>0</v>
      </c>
      <c r="AV54" s="22">
        <f t="shared" si="10"/>
        <v>0</v>
      </c>
      <c r="AW54" s="22">
        <f t="shared" si="11"/>
        <v>0</v>
      </c>
      <c r="AX54" s="22">
        <f t="shared" si="12"/>
        <v>0</v>
      </c>
      <c r="AY54" s="22">
        <f t="shared" si="13"/>
        <v>0</v>
      </c>
      <c r="AZ54" s="22">
        <f t="shared" si="14"/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2">
        <v>0</v>
      </c>
      <c r="BP54" s="22">
        <v>0</v>
      </c>
      <c r="BQ54" s="22">
        <v>0</v>
      </c>
      <c r="BR54" s="22">
        <v>0</v>
      </c>
      <c r="BS54" s="22">
        <v>0</v>
      </c>
      <c r="BT54" s="22">
        <v>0</v>
      </c>
      <c r="BU54" s="22">
        <v>0</v>
      </c>
      <c r="BV54" s="22">
        <v>0</v>
      </c>
      <c r="BW54" s="22">
        <v>0</v>
      </c>
      <c r="BX54" s="22">
        <v>0</v>
      </c>
      <c r="BY54" s="22">
        <v>0</v>
      </c>
      <c r="BZ54" s="22">
        <v>0</v>
      </c>
      <c r="CA54" s="22">
        <v>0</v>
      </c>
      <c r="CB54" s="22">
        <v>0</v>
      </c>
      <c r="CC54" s="22">
        <v>0</v>
      </c>
      <c r="CD54" s="22">
        <v>0</v>
      </c>
      <c r="CE54" s="22">
        <v>0</v>
      </c>
      <c r="CF54" s="22">
        <v>0</v>
      </c>
      <c r="CG54" s="22">
        <f t="shared" si="30"/>
        <v>0</v>
      </c>
      <c r="CH54" s="22">
        <f t="shared" si="17"/>
        <v>0</v>
      </c>
      <c r="CI54" s="22">
        <f t="shared" si="31"/>
        <v>0</v>
      </c>
      <c r="CJ54" s="22">
        <f t="shared" si="18"/>
        <v>0</v>
      </c>
      <c r="CK54" s="22">
        <f t="shared" si="19"/>
        <v>0</v>
      </c>
      <c r="CL54" s="22">
        <f t="shared" si="20"/>
        <v>0</v>
      </c>
      <c r="CM54" s="22">
        <f t="shared" si="21"/>
        <v>0</v>
      </c>
      <c r="CN54" s="22">
        <f t="shared" si="22"/>
        <v>0</v>
      </c>
      <c r="CO54" s="22" t="s">
        <v>112</v>
      </c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5" s="16" customFormat="1" ht="15.75" x14ac:dyDescent="0.25">
      <c r="A55" s="47" t="s">
        <v>169</v>
      </c>
      <c r="B55" s="48" t="s">
        <v>163</v>
      </c>
      <c r="C55" s="48" t="s">
        <v>111</v>
      </c>
      <c r="D55" s="31" t="s">
        <v>112</v>
      </c>
      <c r="E55" s="22">
        <f t="shared" si="138"/>
        <v>0</v>
      </c>
      <c r="F55" s="22">
        <f t="shared" si="139"/>
        <v>0</v>
      </c>
      <c r="G55" s="22">
        <f t="shared" si="140"/>
        <v>0</v>
      </c>
      <c r="H55" s="22">
        <f t="shared" si="141"/>
        <v>0</v>
      </c>
      <c r="I55" s="22">
        <f t="shared" si="142"/>
        <v>0</v>
      </c>
      <c r="J55" s="22">
        <f t="shared" si="143"/>
        <v>0</v>
      </c>
      <c r="K55" s="22">
        <f t="shared" si="144"/>
        <v>0</v>
      </c>
      <c r="L55" s="22">
        <f t="shared" si="145"/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f t="shared" si="27"/>
        <v>0</v>
      </c>
      <c r="AT55" s="22">
        <f t="shared" si="8"/>
        <v>0</v>
      </c>
      <c r="AU55" s="22">
        <f t="shared" si="9"/>
        <v>0</v>
      </c>
      <c r="AV55" s="22">
        <f t="shared" si="10"/>
        <v>0</v>
      </c>
      <c r="AW55" s="22">
        <f t="shared" si="11"/>
        <v>0</v>
      </c>
      <c r="AX55" s="22">
        <f t="shared" si="12"/>
        <v>0</v>
      </c>
      <c r="AY55" s="22">
        <f t="shared" si="13"/>
        <v>0</v>
      </c>
      <c r="AZ55" s="22">
        <f t="shared" si="14"/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2">
        <v>0</v>
      </c>
      <c r="BP55" s="22">
        <v>0</v>
      </c>
      <c r="BQ55" s="22">
        <v>0</v>
      </c>
      <c r="BR55" s="22">
        <v>0</v>
      </c>
      <c r="BS55" s="22">
        <v>0</v>
      </c>
      <c r="BT55" s="22">
        <v>0</v>
      </c>
      <c r="BU55" s="22">
        <v>0</v>
      </c>
      <c r="BV55" s="22">
        <v>0</v>
      </c>
      <c r="BW55" s="22">
        <v>0</v>
      </c>
      <c r="BX55" s="22">
        <v>0</v>
      </c>
      <c r="BY55" s="22">
        <v>0</v>
      </c>
      <c r="BZ55" s="22">
        <v>0</v>
      </c>
      <c r="CA55" s="22">
        <v>0</v>
      </c>
      <c r="CB55" s="22">
        <v>0</v>
      </c>
      <c r="CC55" s="22">
        <v>0</v>
      </c>
      <c r="CD55" s="22">
        <v>0</v>
      </c>
      <c r="CE55" s="22">
        <v>0</v>
      </c>
      <c r="CF55" s="22">
        <v>0</v>
      </c>
      <c r="CG55" s="22">
        <f t="shared" si="30"/>
        <v>0</v>
      </c>
      <c r="CH55" s="22">
        <f t="shared" si="17"/>
        <v>0</v>
      </c>
      <c r="CI55" s="22">
        <f t="shared" si="31"/>
        <v>0</v>
      </c>
      <c r="CJ55" s="22">
        <f t="shared" si="18"/>
        <v>0</v>
      </c>
      <c r="CK55" s="22">
        <f t="shared" si="19"/>
        <v>0</v>
      </c>
      <c r="CL55" s="22">
        <f t="shared" si="20"/>
        <v>0</v>
      </c>
      <c r="CM55" s="22">
        <f t="shared" si="21"/>
        <v>0</v>
      </c>
      <c r="CN55" s="22">
        <f t="shared" si="22"/>
        <v>0</v>
      </c>
      <c r="CO55" s="22" t="s">
        <v>112</v>
      </c>
    </row>
    <row r="56" spans="1:1025" s="16" customFormat="1" ht="15.75" x14ac:dyDescent="0.25">
      <c r="A56" s="47" t="s">
        <v>170</v>
      </c>
      <c r="B56" s="48" t="s">
        <v>164</v>
      </c>
      <c r="C56" s="48" t="s">
        <v>111</v>
      </c>
      <c r="D56" s="31" t="s">
        <v>112</v>
      </c>
      <c r="E56" s="22">
        <f t="shared" si="138"/>
        <v>0</v>
      </c>
      <c r="F56" s="22">
        <f t="shared" si="139"/>
        <v>0</v>
      </c>
      <c r="G56" s="22">
        <f t="shared" si="140"/>
        <v>0</v>
      </c>
      <c r="H56" s="22">
        <f t="shared" si="141"/>
        <v>0</v>
      </c>
      <c r="I56" s="22">
        <f t="shared" si="142"/>
        <v>0</v>
      </c>
      <c r="J56" s="22">
        <f t="shared" si="143"/>
        <v>0</v>
      </c>
      <c r="K56" s="22">
        <f t="shared" si="144"/>
        <v>0</v>
      </c>
      <c r="L56" s="22">
        <f t="shared" si="145"/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>
        <v>0</v>
      </c>
      <c r="AI56" s="22">
        <v>0</v>
      </c>
      <c r="AJ56" s="22">
        <v>0</v>
      </c>
      <c r="AK56" s="22">
        <v>0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f t="shared" si="27"/>
        <v>0</v>
      </c>
      <c r="AT56" s="22">
        <f t="shared" si="8"/>
        <v>0</v>
      </c>
      <c r="AU56" s="22">
        <f t="shared" si="9"/>
        <v>0</v>
      </c>
      <c r="AV56" s="22">
        <f t="shared" si="10"/>
        <v>0</v>
      </c>
      <c r="AW56" s="22">
        <f t="shared" si="11"/>
        <v>0</v>
      </c>
      <c r="AX56" s="22">
        <f t="shared" si="12"/>
        <v>0</v>
      </c>
      <c r="AY56" s="22">
        <f t="shared" si="13"/>
        <v>0</v>
      </c>
      <c r="AZ56" s="22">
        <f t="shared" si="14"/>
        <v>0</v>
      </c>
      <c r="BA56" s="22">
        <v>0</v>
      </c>
      <c r="BB56" s="22">
        <v>0</v>
      </c>
      <c r="BC56" s="22">
        <v>0</v>
      </c>
      <c r="BD56" s="22">
        <v>0</v>
      </c>
      <c r="BE56" s="22">
        <v>0</v>
      </c>
      <c r="BF56" s="22">
        <v>0</v>
      </c>
      <c r="BG56" s="22">
        <v>0</v>
      </c>
      <c r="BH56" s="22">
        <v>0</v>
      </c>
      <c r="BI56" s="22">
        <v>0</v>
      </c>
      <c r="BJ56" s="22">
        <v>0</v>
      </c>
      <c r="BK56" s="22">
        <v>0</v>
      </c>
      <c r="BL56" s="22">
        <v>0</v>
      </c>
      <c r="BM56" s="22">
        <v>0</v>
      </c>
      <c r="BN56" s="22">
        <v>0</v>
      </c>
      <c r="BO56" s="22">
        <v>0</v>
      </c>
      <c r="BP56" s="22">
        <v>0</v>
      </c>
      <c r="BQ56" s="22">
        <v>0</v>
      </c>
      <c r="BR56" s="22">
        <v>0</v>
      </c>
      <c r="BS56" s="22">
        <v>0</v>
      </c>
      <c r="BT56" s="22">
        <v>0</v>
      </c>
      <c r="BU56" s="22">
        <v>0</v>
      </c>
      <c r="BV56" s="22">
        <v>0</v>
      </c>
      <c r="BW56" s="22">
        <v>0</v>
      </c>
      <c r="BX56" s="22">
        <v>0</v>
      </c>
      <c r="BY56" s="22">
        <v>0</v>
      </c>
      <c r="BZ56" s="22">
        <v>0</v>
      </c>
      <c r="CA56" s="22">
        <v>0</v>
      </c>
      <c r="CB56" s="22">
        <v>0</v>
      </c>
      <c r="CC56" s="22">
        <v>0</v>
      </c>
      <c r="CD56" s="22">
        <v>0</v>
      </c>
      <c r="CE56" s="22">
        <v>0</v>
      </c>
      <c r="CF56" s="22">
        <v>0</v>
      </c>
      <c r="CG56" s="22">
        <f t="shared" si="30"/>
        <v>0</v>
      </c>
      <c r="CH56" s="22">
        <f t="shared" si="17"/>
        <v>0</v>
      </c>
      <c r="CI56" s="22">
        <f t="shared" si="31"/>
        <v>0</v>
      </c>
      <c r="CJ56" s="22">
        <f t="shared" si="18"/>
        <v>0</v>
      </c>
      <c r="CK56" s="22">
        <f t="shared" si="19"/>
        <v>0</v>
      </c>
      <c r="CL56" s="22">
        <f t="shared" si="20"/>
        <v>0</v>
      </c>
      <c r="CM56" s="22">
        <f t="shared" si="21"/>
        <v>0</v>
      </c>
      <c r="CN56" s="22">
        <f t="shared" si="22"/>
        <v>0</v>
      </c>
      <c r="CO56" s="22" t="s">
        <v>112</v>
      </c>
    </row>
    <row r="57" spans="1:1025" s="16" customFormat="1" ht="24" x14ac:dyDescent="0.25">
      <c r="A57" s="47" t="s">
        <v>145</v>
      </c>
      <c r="B57" s="48" t="s">
        <v>146</v>
      </c>
      <c r="C57" s="48" t="s">
        <v>111</v>
      </c>
      <c r="D57" s="31" t="s">
        <v>112</v>
      </c>
      <c r="E57" s="22">
        <f t="shared" si="138"/>
        <v>0</v>
      </c>
      <c r="F57" s="22">
        <f t="shared" si="139"/>
        <v>0</v>
      </c>
      <c r="G57" s="22">
        <f t="shared" si="140"/>
        <v>0</v>
      </c>
      <c r="H57" s="22">
        <f t="shared" si="141"/>
        <v>0</v>
      </c>
      <c r="I57" s="22">
        <f t="shared" si="142"/>
        <v>0</v>
      </c>
      <c r="J57" s="22">
        <f t="shared" si="143"/>
        <v>0</v>
      </c>
      <c r="K57" s="22">
        <f t="shared" si="144"/>
        <v>0</v>
      </c>
      <c r="L57" s="22">
        <f t="shared" si="145"/>
        <v>1580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  <c r="AH57" s="22">
        <v>0</v>
      </c>
      <c r="AI57" s="22">
        <v>0</v>
      </c>
      <c r="AJ57" s="22">
        <v>0</v>
      </c>
      <c r="AK57" s="22">
        <f>AK58+AK68</f>
        <v>0</v>
      </c>
      <c r="AL57" s="22">
        <f t="shared" ref="AL57:AR57" si="164">AL58+AL68</f>
        <v>0</v>
      </c>
      <c r="AM57" s="22">
        <f t="shared" si="164"/>
        <v>0</v>
      </c>
      <c r="AN57" s="22">
        <f t="shared" si="164"/>
        <v>0</v>
      </c>
      <c r="AO57" s="22">
        <f t="shared" si="164"/>
        <v>0</v>
      </c>
      <c r="AP57" s="22">
        <f t="shared" si="164"/>
        <v>0</v>
      </c>
      <c r="AQ57" s="22">
        <f t="shared" si="164"/>
        <v>0</v>
      </c>
      <c r="AR57" s="22">
        <f t="shared" si="164"/>
        <v>1580</v>
      </c>
      <c r="AS57" s="22">
        <f t="shared" si="27"/>
        <v>0</v>
      </c>
      <c r="AT57" s="22">
        <f t="shared" si="8"/>
        <v>0</v>
      </c>
      <c r="AU57" s="22">
        <f t="shared" si="9"/>
        <v>0</v>
      </c>
      <c r="AV57" s="22">
        <f t="shared" si="10"/>
        <v>0</v>
      </c>
      <c r="AW57" s="22">
        <f t="shared" si="11"/>
        <v>0</v>
      </c>
      <c r="AX57" s="22">
        <f t="shared" si="12"/>
        <v>0</v>
      </c>
      <c r="AY57" s="22">
        <f t="shared" si="13"/>
        <v>0</v>
      </c>
      <c r="AZ57" s="22">
        <f t="shared" si="14"/>
        <v>54</v>
      </c>
      <c r="BA57" s="22">
        <f t="shared" ref="BA57:BX57" si="165">BA58+BA68</f>
        <v>0</v>
      </c>
      <c r="BB57" s="22">
        <f t="shared" si="165"/>
        <v>0</v>
      </c>
      <c r="BC57" s="22">
        <f t="shared" si="165"/>
        <v>0</v>
      </c>
      <c r="BD57" s="22">
        <f t="shared" si="165"/>
        <v>0</v>
      </c>
      <c r="BE57" s="22">
        <f t="shared" si="165"/>
        <v>0</v>
      </c>
      <c r="BF57" s="22">
        <f t="shared" si="165"/>
        <v>0</v>
      </c>
      <c r="BG57" s="22">
        <f t="shared" si="165"/>
        <v>0</v>
      </c>
      <c r="BH57" s="22">
        <f t="shared" si="165"/>
        <v>54</v>
      </c>
      <c r="BI57" s="22">
        <f t="shared" si="165"/>
        <v>0</v>
      </c>
      <c r="BJ57" s="22">
        <f t="shared" si="165"/>
        <v>0</v>
      </c>
      <c r="BK57" s="22">
        <f t="shared" si="165"/>
        <v>0</v>
      </c>
      <c r="BL57" s="22">
        <f t="shared" si="165"/>
        <v>0</v>
      </c>
      <c r="BM57" s="22">
        <f t="shared" si="165"/>
        <v>0</v>
      </c>
      <c r="BN57" s="22">
        <f t="shared" si="165"/>
        <v>0</v>
      </c>
      <c r="BO57" s="22">
        <f t="shared" si="165"/>
        <v>0</v>
      </c>
      <c r="BP57" s="22">
        <f t="shared" si="165"/>
        <v>0</v>
      </c>
      <c r="BQ57" s="22">
        <f t="shared" si="165"/>
        <v>0</v>
      </c>
      <c r="BR57" s="22">
        <f t="shared" si="165"/>
        <v>0</v>
      </c>
      <c r="BS57" s="22">
        <f t="shared" si="165"/>
        <v>0</v>
      </c>
      <c r="BT57" s="22">
        <f t="shared" si="165"/>
        <v>0</v>
      </c>
      <c r="BU57" s="22">
        <f t="shared" si="165"/>
        <v>0</v>
      </c>
      <c r="BV57" s="22">
        <f t="shared" si="165"/>
        <v>0</v>
      </c>
      <c r="BW57" s="22">
        <f t="shared" si="165"/>
        <v>0</v>
      </c>
      <c r="BX57" s="22">
        <f t="shared" si="165"/>
        <v>0</v>
      </c>
      <c r="BY57" s="22">
        <f>BY58+BY68</f>
        <v>0</v>
      </c>
      <c r="BZ57" s="22">
        <f t="shared" ref="BZ57" si="166">BZ58+BZ68</f>
        <v>0</v>
      </c>
      <c r="CA57" s="22">
        <f t="shared" ref="CA57" si="167">CA58+CA68</f>
        <v>0</v>
      </c>
      <c r="CB57" s="22">
        <f t="shared" ref="CB57" si="168">CB58+CB68</f>
        <v>0</v>
      </c>
      <c r="CC57" s="22">
        <f t="shared" ref="CC57" si="169">CC58+CC68</f>
        <v>0</v>
      </c>
      <c r="CD57" s="22">
        <f t="shared" ref="CD57" si="170">CD58+CD68</f>
        <v>0</v>
      </c>
      <c r="CE57" s="22">
        <f t="shared" ref="CE57" si="171">CE58+CE68</f>
        <v>0</v>
      </c>
      <c r="CF57" s="22">
        <f t="shared" ref="CF57" si="172">CF58+CF68</f>
        <v>0</v>
      </c>
      <c r="CG57" s="22">
        <f t="shared" si="30"/>
        <v>0</v>
      </c>
      <c r="CH57" s="22">
        <f t="shared" si="17"/>
        <v>0</v>
      </c>
      <c r="CI57" s="22">
        <f t="shared" si="31"/>
        <v>0</v>
      </c>
      <c r="CJ57" s="22">
        <f t="shared" si="18"/>
        <v>0</v>
      </c>
      <c r="CK57" s="22">
        <f t="shared" si="19"/>
        <v>0</v>
      </c>
      <c r="CL57" s="22">
        <f t="shared" si="20"/>
        <v>0</v>
      </c>
      <c r="CM57" s="22">
        <f t="shared" si="21"/>
        <v>0</v>
      </c>
      <c r="CN57" s="22">
        <f t="shared" si="22"/>
        <v>1526</v>
      </c>
      <c r="CO57" s="22" t="s">
        <v>112</v>
      </c>
    </row>
    <row r="58" spans="1:1025" s="16" customFormat="1" ht="24" x14ac:dyDescent="0.25">
      <c r="A58" s="47" t="s">
        <v>147</v>
      </c>
      <c r="B58" s="48" t="s">
        <v>148</v>
      </c>
      <c r="C58" s="48" t="s">
        <v>111</v>
      </c>
      <c r="D58" s="31" t="s">
        <v>112</v>
      </c>
      <c r="E58" s="22">
        <f t="shared" si="138"/>
        <v>0</v>
      </c>
      <c r="F58" s="22">
        <f t="shared" si="139"/>
        <v>0</v>
      </c>
      <c r="G58" s="22">
        <f t="shared" si="140"/>
        <v>0</v>
      </c>
      <c r="H58" s="22">
        <f t="shared" si="141"/>
        <v>0</v>
      </c>
      <c r="I58" s="22">
        <f t="shared" si="142"/>
        <v>0</v>
      </c>
      <c r="J58" s="22">
        <f t="shared" si="143"/>
        <v>0</v>
      </c>
      <c r="K58" s="22">
        <f t="shared" si="144"/>
        <v>0</v>
      </c>
      <c r="L58" s="22">
        <f t="shared" si="145"/>
        <v>1580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f>AK59+AK62+AK65</f>
        <v>0</v>
      </c>
      <c r="AL58" s="22">
        <f t="shared" ref="AL58:AR58" si="173">AL59+AL62+AL65</f>
        <v>0</v>
      </c>
      <c r="AM58" s="22">
        <f t="shared" si="173"/>
        <v>0</v>
      </c>
      <c r="AN58" s="22">
        <f t="shared" si="173"/>
        <v>0</v>
      </c>
      <c r="AO58" s="22">
        <f t="shared" si="173"/>
        <v>0</v>
      </c>
      <c r="AP58" s="22">
        <f t="shared" si="173"/>
        <v>0</v>
      </c>
      <c r="AQ58" s="22">
        <f t="shared" si="173"/>
        <v>0</v>
      </c>
      <c r="AR58" s="22">
        <f t="shared" si="173"/>
        <v>1580</v>
      </c>
      <c r="AS58" s="22">
        <f t="shared" si="27"/>
        <v>0</v>
      </c>
      <c r="AT58" s="22">
        <f t="shared" si="8"/>
        <v>0</v>
      </c>
      <c r="AU58" s="22">
        <f t="shared" si="9"/>
        <v>0</v>
      </c>
      <c r="AV58" s="22">
        <f t="shared" si="10"/>
        <v>0</v>
      </c>
      <c r="AW58" s="22">
        <f t="shared" si="11"/>
        <v>0</v>
      </c>
      <c r="AX58" s="22">
        <f t="shared" si="12"/>
        <v>0</v>
      </c>
      <c r="AY58" s="22">
        <f t="shared" si="13"/>
        <v>0</v>
      </c>
      <c r="AZ58" s="22">
        <f t="shared" si="14"/>
        <v>54</v>
      </c>
      <c r="BA58" s="22">
        <f t="shared" ref="BA58:BX58" si="174">BA59+BA62+BA65</f>
        <v>0</v>
      </c>
      <c r="BB58" s="22">
        <f t="shared" si="174"/>
        <v>0</v>
      </c>
      <c r="BC58" s="22">
        <f t="shared" si="174"/>
        <v>0</v>
      </c>
      <c r="BD58" s="22">
        <f t="shared" si="174"/>
        <v>0</v>
      </c>
      <c r="BE58" s="22">
        <f t="shared" si="174"/>
        <v>0</v>
      </c>
      <c r="BF58" s="22">
        <f t="shared" si="174"/>
        <v>0</v>
      </c>
      <c r="BG58" s="22">
        <f t="shared" si="174"/>
        <v>0</v>
      </c>
      <c r="BH58" s="22">
        <f t="shared" si="174"/>
        <v>54</v>
      </c>
      <c r="BI58" s="22">
        <f t="shared" si="174"/>
        <v>0</v>
      </c>
      <c r="BJ58" s="22">
        <f t="shared" si="174"/>
        <v>0</v>
      </c>
      <c r="BK58" s="22">
        <f t="shared" si="174"/>
        <v>0</v>
      </c>
      <c r="BL58" s="22">
        <f t="shared" si="174"/>
        <v>0</v>
      </c>
      <c r="BM58" s="22">
        <f t="shared" si="174"/>
        <v>0</v>
      </c>
      <c r="BN58" s="22">
        <f t="shared" si="174"/>
        <v>0</v>
      </c>
      <c r="BO58" s="22">
        <f t="shared" si="174"/>
        <v>0</v>
      </c>
      <c r="BP58" s="22">
        <f t="shared" si="174"/>
        <v>0</v>
      </c>
      <c r="BQ58" s="22">
        <f t="shared" si="174"/>
        <v>0</v>
      </c>
      <c r="BR58" s="22">
        <f t="shared" si="174"/>
        <v>0</v>
      </c>
      <c r="BS58" s="22">
        <f t="shared" si="174"/>
        <v>0</v>
      </c>
      <c r="BT58" s="22">
        <f t="shared" si="174"/>
        <v>0</v>
      </c>
      <c r="BU58" s="22">
        <f t="shared" si="174"/>
        <v>0</v>
      </c>
      <c r="BV58" s="22">
        <f t="shared" si="174"/>
        <v>0</v>
      </c>
      <c r="BW58" s="22">
        <f t="shared" si="174"/>
        <v>0</v>
      </c>
      <c r="BX58" s="22">
        <f t="shared" si="174"/>
        <v>0</v>
      </c>
      <c r="BY58" s="22">
        <f>BY59+BY62+BY65</f>
        <v>0</v>
      </c>
      <c r="BZ58" s="22">
        <f t="shared" ref="BZ58" si="175">BZ59+BZ62+BZ65</f>
        <v>0</v>
      </c>
      <c r="CA58" s="22">
        <f t="shared" ref="CA58" si="176">CA59+CA62+CA65</f>
        <v>0</v>
      </c>
      <c r="CB58" s="22">
        <f t="shared" ref="CB58" si="177">CB59+CB62+CB65</f>
        <v>0</v>
      </c>
      <c r="CC58" s="22">
        <f t="shared" ref="CC58" si="178">CC59+CC62+CC65</f>
        <v>0</v>
      </c>
      <c r="CD58" s="22">
        <f t="shared" ref="CD58" si="179">CD59+CD62+CD65</f>
        <v>0</v>
      </c>
      <c r="CE58" s="22">
        <f t="shared" ref="CE58" si="180">CE59+CE62+CE65</f>
        <v>0</v>
      </c>
      <c r="CF58" s="22">
        <f t="shared" ref="CF58" si="181">CF59+CF62+CF65</f>
        <v>0</v>
      </c>
      <c r="CG58" s="22">
        <f t="shared" si="30"/>
        <v>0</v>
      </c>
      <c r="CH58" s="22">
        <f t="shared" si="17"/>
        <v>0</v>
      </c>
      <c r="CI58" s="22">
        <f t="shared" si="31"/>
        <v>0</v>
      </c>
      <c r="CJ58" s="22">
        <f t="shared" si="18"/>
        <v>0</v>
      </c>
      <c r="CK58" s="22">
        <f t="shared" si="19"/>
        <v>0</v>
      </c>
      <c r="CL58" s="22">
        <f t="shared" si="20"/>
        <v>0</v>
      </c>
      <c r="CM58" s="22">
        <f t="shared" si="21"/>
        <v>0</v>
      </c>
      <c r="CN58" s="22">
        <f t="shared" si="22"/>
        <v>1526</v>
      </c>
      <c r="CO58" s="22" t="s">
        <v>112</v>
      </c>
    </row>
    <row r="59" spans="1:1025" s="16" customFormat="1" ht="15.75" x14ac:dyDescent="0.25">
      <c r="A59" s="47" t="s">
        <v>171</v>
      </c>
      <c r="B59" s="48" t="s">
        <v>162</v>
      </c>
      <c r="C59" s="48" t="s">
        <v>111</v>
      </c>
      <c r="D59" s="31" t="s">
        <v>112</v>
      </c>
      <c r="E59" s="22">
        <f t="shared" si="138"/>
        <v>0</v>
      </c>
      <c r="F59" s="22">
        <f t="shared" si="139"/>
        <v>0</v>
      </c>
      <c r="G59" s="22">
        <f t="shared" si="140"/>
        <v>0</v>
      </c>
      <c r="H59" s="22">
        <f t="shared" si="141"/>
        <v>0</v>
      </c>
      <c r="I59" s="22">
        <f t="shared" si="142"/>
        <v>0</v>
      </c>
      <c r="J59" s="22">
        <f t="shared" si="143"/>
        <v>0</v>
      </c>
      <c r="K59" s="22">
        <f t="shared" si="144"/>
        <v>0</v>
      </c>
      <c r="L59" s="22">
        <f t="shared" si="145"/>
        <v>1182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f>AK60+AK61</f>
        <v>0</v>
      </c>
      <c r="AL59" s="22">
        <f t="shared" ref="AL59:AR59" si="182">AL60+AL61</f>
        <v>0</v>
      </c>
      <c r="AM59" s="22">
        <f t="shared" si="182"/>
        <v>0</v>
      </c>
      <c r="AN59" s="22">
        <f t="shared" si="182"/>
        <v>0</v>
      </c>
      <c r="AO59" s="22">
        <f t="shared" si="182"/>
        <v>0</v>
      </c>
      <c r="AP59" s="22">
        <f t="shared" si="182"/>
        <v>0</v>
      </c>
      <c r="AQ59" s="22">
        <f t="shared" si="182"/>
        <v>0</v>
      </c>
      <c r="AR59" s="22">
        <f t="shared" si="182"/>
        <v>1182</v>
      </c>
      <c r="AS59" s="22">
        <f t="shared" si="27"/>
        <v>0</v>
      </c>
      <c r="AT59" s="22">
        <f t="shared" si="8"/>
        <v>0</v>
      </c>
      <c r="AU59" s="22">
        <f t="shared" si="9"/>
        <v>0</v>
      </c>
      <c r="AV59" s="22">
        <f t="shared" si="10"/>
        <v>0</v>
      </c>
      <c r="AW59" s="22">
        <f t="shared" si="11"/>
        <v>0</v>
      </c>
      <c r="AX59" s="22">
        <f t="shared" si="12"/>
        <v>0</v>
      </c>
      <c r="AY59" s="22">
        <f t="shared" si="13"/>
        <v>0</v>
      </c>
      <c r="AZ59" s="22">
        <f t="shared" si="14"/>
        <v>51</v>
      </c>
      <c r="BA59" s="22">
        <f t="shared" ref="BA59:BX59" si="183">BA60+BA61</f>
        <v>0</v>
      </c>
      <c r="BB59" s="22">
        <f t="shared" si="183"/>
        <v>0</v>
      </c>
      <c r="BC59" s="22">
        <f t="shared" si="183"/>
        <v>0</v>
      </c>
      <c r="BD59" s="22">
        <f t="shared" si="183"/>
        <v>0</v>
      </c>
      <c r="BE59" s="22">
        <f t="shared" si="183"/>
        <v>0</v>
      </c>
      <c r="BF59" s="22">
        <f t="shared" si="183"/>
        <v>0</v>
      </c>
      <c r="BG59" s="22">
        <f t="shared" si="183"/>
        <v>0</v>
      </c>
      <c r="BH59" s="22">
        <f t="shared" si="183"/>
        <v>51</v>
      </c>
      <c r="BI59" s="22">
        <f t="shared" si="183"/>
        <v>0</v>
      </c>
      <c r="BJ59" s="22">
        <f t="shared" si="183"/>
        <v>0</v>
      </c>
      <c r="BK59" s="22">
        <f t="shared" si="183"/>
        <v>0</v>
      </c>
      <c r="BL59" s="22">
        <f t="shared" si="183"/>
        <v>0</v>
      </c>
      <c r="BM59" s="22">
        <f t="shared" si="183"/>
        <v>0</v>
      </c>
      <c r="BN59" s="22">
        <f t="shared" si="183"/>
        <v>0</v>
      </c>
      <c r="BO59" s="22">
        <f t="shared" si="183"/>
        <v>0</v>
      </c>
      <c r="BP59" s="22">
        <f t="shared" si="183"/>
        <v>0</v>
      </c>
      <c r="BQ59" s="22">
        <f t="shared" si="183"/>
        <v>0</v>
      </c>
      <c r="BR59" s="22">
        <f t="shared" si="183"/>
        <v>0</v>
      </c>
      <c r="BS59" s="22">
        <f t="shared" si="183"/>
        <v>0</v>
      </c>
      <c r="BT59" s="22">
        <f t="shared" si="183"/>
        <v>0</v>
      </c>
      <c r="BU59" s="22">
        <f t="shared" si="183"/>
        <v>0</v>
      </c>
      <c r="BV59" s="22">
        <f t="shared" si="183"/>
        <v>0</v>
      </c>
      <c r="BW59" s="22">
        <f t="shared" si="183"/>
        <v>0</v>
      </c>
      <c r="BX59" s="22">
        <f t="shared" si="183"/>
        <v>0</v>
      </c>
      <c r="BY59" s="22">
        <f>BY60+BY61</f>
        <v>0</v>
      </c>
      <c r="BZ59" s="22">
        <f t="shared" ref="BZ59" si="184">BZ60+BZ61</f>
        <v>0</v>
      </c>
      <c r="CA59" s="22">
        <f t="shared" ref="CA59" si="185">CA60+CA61</f>
        <v>0</v>
      </c>
      <c r="CB59" s="22">
        <f t="shared" ref="CB59" si="186">CB60+CB61</f>
        <v>0</v>
      </c>
      <c r="CC59" s="22">
        <f t="shared" ref="CC59" si="187">CC60+CC61</f>
        <v>0</v>
      </c>
      <c r="CD59" s="22">
        <f t="shared" ref="CD59" si="188">CD60+CD61</f>
        <v>0</v>
      </c>
      <c r="CE59" s="22">
        <f t="shared" ref="CE59" si="189">CE60+CE61</f>
        <v>0</v>
      </c>
      <c r="CF59" s="22">
        <f t="shared" ref="CF59" si="190">CF60+CF61</f>
        <v>0</v>
      </c>
      <c r="CG59" s="22">
        <f t="shared" si="30"/>
        <v>0</v>
      </c>
      <c r="CH59" s="22">
        <f t="shared" si="17"/>
        <v>0</v>
      </c>
      <c r="CI59" s="22">
        <f t="shared" si="31"/>
        <v>0</v>
      </c>
      <c r="CJ59" s="22">
        <f t="shared" si="18"/>
        <v>0</v>
      </c>
      <c r="CK59" s="22">
        <f t="shared" si="19"/>
        <v>0</v>
      </c>
      <c r="CL59" s="22">
        <f t="shared" si="20"/>
        <v>0</v>
      </c>
      <c r="CM59" s="22">
        <f t="shared" si="21"/>
        <v>0</v>
      </c>
      <c r="CN59" s="22">
        <f t="shared" si="22"/>
        <v>1131</v>
      </c>
      <c r="CO59" s="22" t="s">
        <v>112</v>
      </c>
    </row>
    <row r="60" spans="1:1025" s="16" customFormat="1" ht="48" x14ac:dyDescent="0.25">
      <c r="A60" s="49" t="s">
        <v>171</v>
      </c>
      <c r="B60" s="56" t="s">
        <v>260</v>
      </c>
      <c r="C60" s="44" t="s">
        <v>221</v>
      </c>
      <c r="D60" s="25" t="s">
        <v>112</v>
      </c>
      <c r="E60" s="23">
        <f t="shared" si="138"/>
        <v>0</v>
      </c>
      <c r="F60" s="23">
        <f t="shared" si="139"/>
        <v>0</v>
      </c>
      <c r="G60" s="23">
        <f t="shared" si="140"/>
        <v>0</v>
      </c>
      <c r="H60" s="23">
        <f t="shared" si="141"/>
        <v>0</v>
      </c>
      <c r="I60" s="23">
        <f t="shared" si="142"/>
        <v>0</v>
      </c>
      <c r="J60" s="23">
        <f t="shared" si="143"/>
        <v>0</v>
      </c>
      <c r="K60" s="23">
        <f t="shared" si="144"/>
        <v>0</v>
      </c>
      <c r="L60" s="23">
        <f t="shared" si="145"/>
        <v>82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3">
        <v>0</v>
      </c>
      <c r="AF60" s="23">
        <v>0</v>
      </c>
      <c r="AG60" s="23">
        <v>0</v>
      </c>
      <c r="AH60" s="23">
        <v>0</v>
      </c>
      <c r="AI60" s="23">
        <v>0</v>
      </c>
      <c r="AJ60" s="23">
        <v>0</v>
      </c>
      <c r="AK60" s="23">
        <v>0</v>
      </c>
      <c r="AL60" s="23">
        <v>0</v>
      </c>
      <c r="AM60" s="23">
        <v>0</v>
      </c>
      <c r="AN60" s="23">
        <v>0</v>
      </c>
      <c r="AO60" s="23">
        <v>0</v>
      </c>
      <c r="AP60" s="23">
        <v>0</v>
      </c>
      <c r="AQ60" s="23">
        <v>0</v>
      </c>
      <c r="AR60" s="18">
        <v>82</v>
      </c>
      <c r="AS60" s="23">
        <f t="shared" si="27"/>
        <v>0</v>
      </c>
      <c r="AT60" s="23">
        <f t="shared" si="8"/>
        <v>0</v>
      </c>
      <c r="AU60" s="23">
        <f t="shared" si="9"/>
        <v>0</v>
      </c>
      <c r="AV60" s="23">
        <f t="shared" si="10"/>
        <v>0</v>
      </c>
      <c r="AW60" s="23">
        <f t="shared" si="11"/>
        <v>0</v>
      </c>
      <c r="AX60" s="23">
        <f t="shared" si="12"/>
        <v>0</v>
      </c>
      <c r="AY60" s="23">
        <f t="shared" si="13"/>
        <v>0</v>
      </c>
      <c r="AZ60" s="23">
        <f t="shared" si="14"/>
        <v>0</v>
      </c>
      <c r="BA60" s="23">
        <v>0</v>
      </c>
      <c r="BB60" s="23">
        <v>0</v>
      </c>
      <c r="BC60" s="23">
        <v>0</v>
      </c>
      <c r="BD60" s="23">
        <v>0</v>
      </c>
      <c r="BE60" s="23">
        <v>0</v>
      </c>
      <c r="BF60" s="23">
        <v>0</v>
      </c>
      <c r="BG60" s="23">
        <v>0</v>
      </c>
      <c r="BH60" s="23">
        <v>0</v>
      </c>
      <c r="BI60" s="23">
        <v>0</v>
      </c>
      <c r="BJ60" s="23">
        <v>0</v>
      </c>
      <c r="BK60" s="23">
        <v>0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3">
        <v>0</v>
      </c>
      <c r="BR60" s="23">
        <v>0</v>
      </c>
      <c r="BS60" s="23">
        <v>0</v>
      </c>
      <c r="BT60" s="23">
        <v>0</v>
      </c>
      <c r="BU60" s="23">
        <v>0</v>
      </c>
      <c r="BV60" s="23">
        <v>0</v>
      </c>
      <c r="BW60" s="23">
        <v>0</v>
      </c>
      <c r="BX60" s="23">
        <v>0</v>
      </c>
      <c r="BY60" s="23">
        <v>0</v>
      </c>
      <c r="BZ60" s="23">
        <v>0</v>
      </c>
      <c r="CA60" s="23">
        <v>0</v>
      </c>
      <c r="CB60" s="23">
        <v>0</v>
      </c>
      <c r="CC60" s="23">
        <v>0</v>
      </c>
      <c r="CD60" s="23">
        <v>0</v>
      </c>
      <c r="CE60" s="23">
        <v>0</v>
      </c>
      <c r="CF60" s="23">
        <v>0</v>
      </c>
      <c r="CG60" s="23">
        <f t="shared" si="30"/>
        <v>0</v>
      </c>
      <c r="CH60" s="23">
        <f t="shared" si="17"/>
        <v>0</v>
      </c>
      <c r="CI60" s="23">
        <f t="shared" si="31"/>
        <v>0</v>
      </c>
      <c r="CJ60" s="23">
        <f t="shared" si="18"/>
        <v>0</v>
      </c>
      <c r="CK60" s="23">
        <f t="shared" si="19"/>
        <v>0</v>
      </c>
      <c r="CL60" s="23">
        <f t="shared" si="20"/>
        <v>0</v>
      </c>
      <c r="CM60" s="23">
        <f t="shared" si="21"/>
        <v>0</v>
      </c>
      <c r="CN60" s="23">
        <f t="shared" si="22"/>
        <v>82</v>
      </c>
      <c r="CO60" s="23" t="s">
        <v>112</v>
      </c>
    </row>
    <row r="61" spans="1:1025" s="16" customFormat="1" ht="24" x14ac:dyDescent="0.25">
      <c r="A61" s="49" t="s">
        <v>171</v>
      </c>
      <c r="B61" s="56" t="s">
        <v>261</v>
      </c>
      <c r="C61" s="44" t="s">
        <v>222</v>
      </c>
      <c r="D61" s="25" t="s">
        <v>112</v>
      </c>
      <c r="E61" s="23">
        <f t="shared" si="138"/>
        <v>0</v>
      </c>
      <c r="F61" s="23">
        <f t="shared" si="139"/>
        <v>0</v>
      </c>
      <c r="G61" s="23">
        <f t="shared" si="140"/>
        <v>0</v>
      </c>
      <c r="H61" s="23">
        <f t="shared" si="141"/>
        <v>0</v>
      </c>
      <c r="I61" s="23">
        <f t="shared" si="142"/>
        <v>0</v>
      </c>
      <c r="J61" s="23">
        <f t="shared" si="143"/>
        <v>0</v>
      </c>
      <c r="K61" s="23">
        <f t="shared" si="144"/>
        <v>0</v>
      </c>
      <c r="L61" s="23">
        <f t="shared" si="145"/>
        <v>1100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3">
        <v>0</v>
      </c>
      <c r="AF61" s="23">
        <v>0</v>
      </c>
      <c r="AG61" s="23">
        <v>0</v>
      </c>
      <c r="AH61" s="23">
        <v>0</v>
      </c>
      <c r="AI61" s="23">
        <v>0</v>
      </c>
      <c r="AJ61" s="23">
        <v>0</v>
      </c>
      <c r="AK61" s="23">
        <v>0</v>
      </c>
      <c r="AL61" s="23">
        <v>0</v>
      </c>
      <c r="AM61" s="23">
        <v>0</v>
      </c>
      <c r="AN61" s="23">
        <v>0</v>
      </c>
      <c r="AO61" s="23">
        <v>0</v>
      </c>
      <c r="AP61" s="23">
        <v>0</v>
      </c>
      <c r="AQ61" s="23">
        <v>0</v>
      </c>
      <c r="AR61" s="18">
        <v>1100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23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0</v>
      </c>
      <c r="BG61" s="23">
        <v>0</v>
      </c>
      <c r="BH61" s="23">
        <v>51</v>
      </c>
      <c r="BI61" s="23">
        <v>0</v>
      </c>
      <c r="BJ61" s="23">
        <v>0</v>
      </c>
      <c r="BK61" s="23">
        <v>0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3">
        <v>0</v>
      </c>
      <c r="BR61" s="23">
        <v>0</v>
      </c>
      <c r="BS61" s="23">
        <v>0</v>
      </c>
      <c r="BT61" s="23">
        <v>0</v>
      </c>
      <c r="BU61" s="23">
        <v>0</v>
      </c>
      <c r="BV61" s="23">
        <v>0</v>
      </c>
      <c r="BW61" s="23">
        <v>0</v>
      </c>
      <c r="BX61" s="23">
        <v>0</v>
      </c>
      <c r="BY61" s="23">
        <v>0</v>
      </c>
      <c r="BZ61" s="23">
        <v>0</v>
      </c>
      <c r="CA61" s="23">
        <v>0</v>
      </c>
      <c r="CB61" s="23">
        <v>0</v>
      </c>
      <c r="CC61" s="23">
        <v>0</v>
      </c>
      <c r="CD61" s="23">
        <v>0</v>
      </c>
      <c r="CE61" s="23">
        <v>0</v>
      </c>
      <c r="CF61" s="23">
        <v>0</v>
      </c>
      <c r="CG61" s="23">
        <v>0</v>
      </c>
      <c r="CH61" s="23">
        <v>0</v>
      </c>
      <c r="CI61" s="23">
        <v>0</v>
      </c>
      <c r="CJ61" s="23">
        <v>0</v>
      </c>
      <c r="CK61" s="23">
        <v>0</v>
      </c>
      <c r="CL61" s="23">
        <v>0</v>
      </c>
      <c r="CM61" s="23">
        <v>0</v>
      </c>
      <c r="CN61" s="23">
        <v>0</v>
      </c>
      <c r="CO61" s="23" t="s">
        <v>112</v>
      </c>
    </row>
    <row r="62" spans="1:1025" s="16" customFormat="1" ht="15.75" x14ac:dyDescent="0.25">
      <c r="A62" s="47" t="s">
        <v>172</v>
      </c>
      <c r="B62" s="57" t="s">
        <v>163</v>
      </c>
      <c r="C62" s="48" t="s">
        <v>111</v>
      </c>
      <c r="D62" s="31" t="s">
        <v>112</v>
      </c>
      <c r="E62" s="22">
        <f t="shared" si="138"/>
        <v>0</v>
      </c>
      <c r="F62" s="22">
        <f t="shared" si="139"/>
        <v>0</v>
      </c>
      <c r="G62" s="22">
        <f t="shared" si="140"/>
        <v>0</v>
      </c>
      <c r="H62" s="22">
        <f t="shared" si="141"/>
        <v>0</v>
      </c>
      <c r="I62" s="22">
        <f t="shared" si="142"/>
        <v>0</v>
      </c>
      <c r="J62" s="22">
        <f t="shared" si="143"/>
        <v>0</v>
      </c>
      <c r="K62" s="22">
        <f t="shared" si="144"/>
        <v>0</v>
      </c>
      <c r="L62" s="22">
        <f t="shared" si="145"/>
        <v>177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f>AK63+AK64</f>
        <v>0</v>
      </c>
      <c r="AL62" s="22">
        <f t="shared" ref="AL62:AR62" si="191">AL63+AL64</f>
        <v>0</v>
      </c>
      <c r="AM62" s="22">
        <f t="shared" si="191"/>
        <v>0</v>
      </c>
      <c r="AN62" s="22">
        <f t="shared" si="191"/>
        <v>0</v>
      </c>
      <c r="AO62" s="22">
        <f t="shared" si="191"/>
        <v>0</v>
      </c>
      <c r="AP62" s="22">
        <f t="shared" si="191"/>
        <v>0</v>
      </c>
      <c r="AQ62" s="22">
        <f t="shared" si="191"/>
        <v>0</v>
      </c>
      <c r="AR62" s="22">
        <f t="shared" si="191"/>
        <v>177</v>
      </c>
      <c r="AS62" s="22">
        <f t="shared" si="27"/>
        <v>0</v>
      </c>
      <c r="AT62" s="22">
        <f t="shared" ref="AT62:AT103" si="192">SUM(BB62,BJ62,BR62,BZ62)</f>
        <v>0</v>
      </c>
      <c r="AU62" s="22">
        <f t="shared" ref="AU62:AU103" si="193">SUM(BC62,BK62,BS62,CA62)</f>
        <v>0</v>
      </c>
      <c r="AV62" s="22">
        <f t="shared" ref="AV62:AV103" si="194">SUM(BD62,BL62,BT62,CB62)</f>
        <v>0</v>
      </c>
      <c r="AW62" s="22">
        <f t="shared" ref="AW62:AW103" si="195">SUM(BE62,BM62,BU62,CC62)</f>
        <v>0</v>
      </c>
      <c r="AX62" s="22">
        <f t="shared" ref="AX62:AX103" si="196">SUM(BF62,BN62,BV62,CD62)</f>
        <v>0</v>
      </c>
      <c r="AY62" s="22">
        <f t="shared" ref="AY62:AY103" si="197">SUM(BG62,BO62,BW62,CE62)</f>
        <v>0</v>
      </c>
      <c r="AZ62" s="22">
        <f t="shared" ref="AZ62:AZ103" si="198">SUM(BH62,BP62,BX62,CF62)</f>
        <v>3</v>
      </c>
      <c r="BA62" s="22">
        <f t="shared" ref="BA62:BX62" si="199">BA63+BA64</f>
        <v>0</v>
      </c>
      <c r="BB62" s="22">
        <f t="shared" si="199"/>
        <v>0</v>
      </c>
      <c r="BC62" s="22">
        <f t="shared" si="199"/>
        <v>0</v>
      </c>
      <c r="BD62" s="22">
        <f t="shared" si="199"/>
        <v>0</v>
      </c>
      <c r="BE62" s="22">
        <f t="shared" si="199"/>
        <v>0</v>
      </c>
      <c r="BF62" s="22">
        <f t="shared" si="199"/>
        <v>0</v>
      </c>
      <c r="BG62" s="22">
        <f t="shared" si="199"/>
        <v>0</v>
      </c>
      <c r="BH62" s="22">
        <f t="shared" si="199"/>
        <v>3</v>
      </c>
      <c r="BI62" s="22">
        <f t="shared" si="199"/>
        <v>0</v>
      </c>
      <c r="BJ62" s="22">
        <f t="shared" si="199"/>
        <v>0</v>
      </c>
      <c r="BK62" s="22">
        <f t="shared" si="199"/>
        <v>0</v>
      </c>
      <c r="BL62" s="22">
        <f t="shared" si="199"/>
        <v>0</v>
      </c>
      <c r="BM62" s="22">
        <f t="shared" si="199"/>
        <v>0</v>
      </c>
      <c r="BN62" s="22">
        <f t="shared" si="199"/>
        <v>0</v>
      </c>
      <c r="BO62" s="22">
        <f t="shared" si="199"/>
        <v>0</v>
      </c>
      <c r="BP62" s="22">
        <f t="shared" si="199"/>
        <v>0</v>
      </c>
      <c r="BQ62" s="22">
        <f t="shared" si="199"/>
        <v>0</v>
      </c>
      <c r="BR62" s="22">
        <f t="shared" si="199"/>
        <v>0</v>
      </c>
      <c r="BS62" s="22">
        <f t="shared" si="199"/>
        <v>0</v>
      </c>
      <c r="BT62" s="22">
        <f t="shared" si="199"/>
        <v>0</v>
      </c>
      <c r="BU62" s="22">
        <f t="shared" si="199"/>
        <v>0</v>
      </c>
      <c r="BV62" s="22">
        <f t="shared" si="199"/>
        <v>0</v>
      </c>
      <c r="BW62" s="22">
        <f t="shared" si="199"/>
        <v>0</v>
      </c>
      <c r="BX62" s="22">
        <f t="shared" si="199"/>
        <v>0</v>
      </c>
      <c r="BY62" s="22">
        <f>BY63+BY64</f>
        <v>0</v>
      </c>
      <c r="BZ62" s="22">
        <f t="shared" ref="BZ62" si="200">BZ63+BZ64</f>
        <v>0</v>
      </c>
      <c r="CA62" s="22">
        <f t="shared" ref="CA62" si="201">CA63+CA64</f>
        <v>0</v>
      </c>
      <c r="CB62" s="22">
        <f t="shared" ref="CB62" si="202">CB63+CB64</f>
        <v>0</v>
      </c>
      <c r="CC62" s="22">
        <f t="shared" ref="CC62" si="203">CC63+CC64</f>
        <v>0</v>
      </c>
      <c r="CD62" s="22">
        <f t="shared" ref="CD62" si="204">CD63+CD64</f>
        <v>0</v>
      </c>
      <c r="CE62" s="22">
        <f t="shared" ref="CE62" si="205">CE63+CE64</f>
        <v>0</v>
      </c>
      <c r="CF62" s="22">
        <f t="shared" ref="CF62" si="206">CF63+CF64</f>
        <v>0</v>
      </c>
      <c r="CG62" s="22">
        <f t="shared" si="30"/>
        <v>0</v>
      </c>
      <c r="CH62" s="22">
        <f t="shared" ref="CH62:CH103" si="207">F62-AT62</f>
        <v>0</v>
      </c>
      <c r="CI62" s="22">
        <f t="shared" ref="CI62:CI103" si="208">G62-AU62</f>
        <v>0</v>
      </c>
      <c r="CJ62" s="22">
        <f t="shared" ref="CJ62:CJ103" si="209">H62-AV62</f>
        <v>0</v>
      </c>
      <c r="CK62" s="22">
        <f t="shared" ref="CK62:CK103" si="210">I62-AW62</f>
        <v>0</v>
      </c>
      <c r="CL62" s="22">
        <f t="shared" ref="CL62:CL103" si="211">J62-AX62</f>
        <v>0</v>
      </c>
      <c r="CM62" s="22">
        <f t="shared" ref="CM62:CM103" si="212">K62-AY62</f>
        <v>0</v>
      </c>
      <c r="CN62" s="22">
        <f t="shared" ref="CN62:CN103" si="213">L62-AZ62</f>
        <v>174</v>
      </c>
      <c r="CO62" s="22" t="s">
        <v>112</v>
      </c>
    </row>
    <row r="63" spans="1:1025" s="40" customFormat="1" ht="48" x14ac:dyDescent="0.25">
      <c r="A63" s="58" t="s">
        <v>172</v>
      </c>
      <c r="B63" s="56" t="s">
        <v>260</v>
      </c>
      <c r="C63" s="44" t="s">
        <v>223</v>
      </c>
      <c r="D63" s="25" t="s">
        <v>112</v>
      </c>
      <c r="E63" s="23">
        <f t="shared" si="138"/>
        <v>0</v>
      </c>
      <c r="F63" s="23">
        <f t="shared" si="139"/>
        <v>0</v>
      </c>
      <c r="G63" s="23">
        <f t="shared" si="140"/>
        <v>0</v>
      </c>
      <c r="H63" s="23">
        <f t="shared" si="141"/>
        <v>0</v>
      </c>
      <c r="I63" s="23">
        <f t="shared" si="142"/>
        <v>0</v>
      </c>
      <c r="J63" s="23">
        <f t="shared" si="143"/>
        <v>0</v>
      </c>
      <c r="K63" s="23">
        <f t="shared" si="144"/>
        <v>0</v>
      </c>
      <c r="L63" s="23">
        <f t="shared" si="145"/>
        <v>20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E63" s="23">
        <v>0</v>
      </c>
      <c r="AF63" s="23">
        <v>0</v>
      </c>
      <c r="AG63" s="23">
        <v>0</v>
      </c>
      <c r="AH63" s="23">
        <v>0</v>
      </c>
      <c r="AI63" s="23">
        <v>0</v>
      </c>
      <c r="AJ63" s="23">
        <v>0</v>
      </c>
      <c r="AK63" s="23">
        <v>0</v>
      </c>
      <c r="AL63" s="23">
        <v>0</v>
      </c>
      <c r="AM63" s="23">
        <v>0</v>
      </c>
      <c r="AN63" s="23">
        <v>0</v>
      </c>
      <c r="AO63" s="23">
        <v>0</v>
      </c>
      <c r="AP63" s="23">
        <v>0</v>
      </c>
      <c r="AQ63" s="23">
        <v>0</v>
      </c>
      <c r="AR63" s="69">
        <v>20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0</v>
      </c>
      <c r="BG63" s="23">
        <v>0</v>
      </c>
      <c r="BH63" s="23">
        <v>0</v>
      </c>
      <c r="BI63" s="23">
        <v>0</v>
      </c>
      <c r="BJ63" s="23">
        <v>0</v>
      </c>
      <c r="BK63" s="23">
        <v>0</v>
      </c>
      <c r="BL63" s="23">
        <v>0</v>
      </c>
      <c r="BM63" s="23">
        <v>0</v>
      </c>
      <c r="BN63" s="23">
        <v>0</v>
      </c>
      <c r="BO63" s="23">
        <v>0</v>
      </c>
      <c r="BP63" s="23">
        <v>0</v>
      </c>
      <c r="BQ63" s="23">
        <v>0</v>
      </c>
      <c r="BR63" s="23">
        <v>0</v>
      </c>
      <c r="BS63" s="23">
        <v>0</v>
      </c>
      <c r="BT63" s="23">
        <v>0</v>
      </c>
      <c r="BU63" s="23">
        <v>0</v>
      </c>
      <c r="BV63" s="23">
        <v>0</v>
      </c>
      <c r="BW63" s="23">
        <v>0</v>
      </c>
      <c r="BX63" s="23">
        <v>0</v>
      </c>
      <c r="BY63" s="23">
        <v>0</v>
      </c>
      <c r="BZ63" s="23">
        <v>0</v>
      </c>
      <c r="CA63" s="23">
        <v>0</v>
      </c>
      <c r="CB63" s="23">
        <v>0</v>
      </c>
      <c r="CC63" s="23">
        <v>0</v>
      </c>
      <c r="CD63" s="23">
        <v>0</v>
      </c>
      <c r="CE63" s="23">
        <v>0</v>
      </c>
      <c r="CF63" s="23">
        <v>0</v>
      </c>
      <c r="CG63" s="23">
        <v>0</v>
      </c>
      <c r="CH63" s="23">
        <v>0</v>
      </c>
      <c r="CI63" s="23">
        <v>0</v>
      </c>
      <c r="CJ63" s="23">
        <v>0</v>
      </c>
      <c r="CK63" s="23">
        <v>0</v>
      </c>
      <c r="CL63" s="23">
        <v>0</v>
      </c>
      <c r="CM63" s="23">
        <v>0</v>
      </c>
      <c r="CN63" s="23">
        <v>0</v>
      </c>
      <c r="CO63" s="39"/>
    </row>
    <row r="64" spans="1:1025" s="40" customFormat="1" ht="24" x14ac:dyDescent="0.25">
      <c r="A64" s="58" t="s">
        <v>172</v>
      </c>
      <c r="B64" s="56" t="s">
        <v>261</v>
      </c>
      <c r="C64" s="44" t="s">
        <v>224</v>
      </c>
      <c r="D64" s="25" t="s">
        <v>112</v>
      </c>
      <c r="E64" s="23">
        <f t="shared" si="138"/>
        <v>0</v>
      </c>
      <c r="F64" s="23">
        <f t="shared" si="139"/>
        <v>0</v>
      </c>
      <c r="G64" s="23">
        <f t="shared" si="140"/>
        <v>0</v>
      </c>
      <c r="H64" s="23">
        <f t="shared" si="141"/>
        <v>0</v>
      </c>
      <c r="I64" s="23">
        <f t="shared" si="142"/>
        <v>0</v>
      </c>
      <c r="J64" s="23">
        <f t="shared" si="143"/>
        <v>0</v>
      </c>
      <c r="K64" s="23">
        <f t="shared" si="144"/>
        <v>0</v>
      </c>
      <c r="L64" s="23">
        <f t="shared" si="145"/>
        <v>157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3">
        <v>0</v>
      </c>
      <c r="AF64" s="23">
        <v>0</v>
      </c>
      <c r="AG64" s="23">
        <v>0</v>
      </c>
      <c r="AH64" s="23">
        <v>0</v>
      </c>
      <c r="AI64" s="23">
        <v>0</v>
      </c>
      <c r="AJ64" s="23">
        <v>0</v>
      </c>
      <c r="AK64" s="23">
        <v>0</v>
      </c>
      <c r="AL64" s="23">
        <v>0</v>
      </c>
      <c r="AM64" s="23">
        <v>0</v>
      </c>
      <c r="AN64" s="23">
        <v>0</v>
      </c>
      <c r="AO64" s="23">
        <v>0</v>
      </c>
      <c r="AP64" s="23">
        <v>0</v>
      </c>
      <c r="AQ64" s="23">
        <v>0</v>
      </c>
      <c r="AR64" s="69">
        <v>157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23">
        <v>0</v>
      </c>
      <c r="BB64" s="23">
        <v>0</v>
      </c>
      <c r="BC64" s="23">
        <v>0</v>
      </c>
      <c r="BD64" s="23">
        <v>0</v>
      </c>
      <c r="BE64" s="23">
        <v>0</v>
      </c>
      <c r="BF64" s="23">
        <v>0</v>
      </c>
      <c r="BG64" s="23">
        <v>0</v>
      </c>
      <c r="BH64" s="23">
        <v>3</v>
      </c>
      <c r="BI64" s="23">
        <v>0</v>
      </c>
      <c r="BJ64" s="23">
        <v>0</v>
      </c>
      <c r="BK64" s="23">
        <v>0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3">
        <v>0</v>
      </c>
      <c r="BR64" s="23">
        <v>0</v>
      </c>
      <c r="BS64" s="23">
        <v>0</v>
      </c>
      <c r="BT64" s="23">
        <v>0</v>
      </c>
      <c r="BU64" s="23">
        <v>0</v>
      </c>
      <c r="BV64" s="23">
        <v>0</v>
      </c>
      <c r="BW64" s="23">
        <v>0</v>
      </c>
      <c r="BX64" s="23">
        <v>0</v>
      </c>
      <c r="BY64" s="23">
        <v>0</v>
      </c>
      <c r="BZ64" s="23">
        <v>0</v>
      </c>
      <c r="CA64" s="23">
        <v>0</v>
      </c>
      <c r="CB64" s="23">
        <v>0</v>
      </c>
      <c r="CC64" s="23">
        <v>0</v>
      </c>
      <c r="CD64" s="23">
        <v>0</v>
      </c>
      <c r="CE64" s="23">
        <v>0</v>
      </c>
      <c r="CF64" s="23">
        <v>0</v>
      </c>
      <c r="CG64" s="23">
        <v>0</v>
      </c>
      <c r="CH64" s="23">
        <v>0</v>
      </c>
      <c r="CI64" s="23">
        <v>0</v>
      </c>
      <c r="CJ64" s="23">
        <v>0</v>
      </c>
      <c r="CK64" s="23">
        <v>0</v>
      </c>
      <c r="CL64" s="23">
        <v>0</v>
      </c>
      <c r="CM64" s="23">
        <v>0</v>
      </c>
      <c r="CN64" s="23">
        <v>0</v>
      </c>
      <c r="CO64" s="23" t="s">
        <v>112</v>
      </c>
    </row>
    <row r="65" spans="1:1025" s="16" customFormat="1" ht="15.75" x14ac:dyDescent="0.25">
      <c r="A65" s="47" t="s">
        <v>173</v>
      </c>
      <c r="B65" s="57" t="s">
        <v>164</v>
      </c>
      <c r="C65" s="48" t="s">
        <v>111</v>
      </c>
      <c r="D65" s="31" t="s">
        <v>112</v>
      </c>
      <c r="E65" s="22">
        <f t="shared" si="138"/>
        <v>0</v>
      </c>
      <c r="F65" s="22">
        <f t="shared" si="139"/>
        <v>0</v>
      </c>
      <c r="G65" s="22">
        <f t="shared" si="140"/>
        <v>0</v>
      </c>
      <c r="H65" s="22">
        <f t="shared" si="141"/>
        <v>0</v>
      </c>
      <c r="I65" s="22">
        <f t="shared" si="142"/>
        <v>0</v>
      </c>
      <c r="J65" s="22">
        <f t="shared" si="143"/>
        <v>0</v>
      </c>
      <c r="K65" s="22">
        <f t="shared" si="144"/>
        <v>0</v>
      </c>
      <c r="L65" s="22">
        <f t="shared" si="145"/>
        <v>221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0</v>
      </c>
      <c r="AF65" s="22">
        <v>0</v>
      </c>
      <c r="AG65" s="22">
        <v>0</v>
      </c>
      <c r="AH65" s="22">
        <v>0</v>
      </c>
      <c r="AI65" s="22">
        <v>0</v>
      </c>
      <c r="AJ65" s="22">
        <v>0</v>
      </c>
      <c r="AK65" s="22">
        <f>AK66+AK67</f>
        <v>0</v>
      </c>
      <c r="AL65" s="22">
        <f t="shared" ref="AL65:AR65" si="214">AL66+AL67</f>
        <v>0</v>
      </c>
      <c r="AM65" s="22">
        <f t="shared" si="214"/>
        <v>0</v>
      </c>
      <c r="AN65" s="22">
        <f t="shared" si="214"/>
        <v>0</v>
      </c>
      <c r="AO65" s="22">
        <f t="shared" si="214"/>
        <v>0</v>
      </c>
      <c r="AP65" s="22">
        <f t="shared" si="214"/>
        <v>0</v>
      </c>
      <c r="AQ65" s="22">
        <f t="shared" si="214"/>
        <v>0</v>
      </c>
      <c r="AR65" s="22">
        <f t="shared" si="214"/>
        <v>221</v>
      </c>
      <c r="AS65" s="22">
        <f t="shared" ref="AS65:AS103" si="215">SUM(BA65,BI65,BQ65,BY65)</f>
        <v>0</v>
      </c>
      <c r="AT65" s="22">
        <f t="shared" si="192"/>
        <v>0</v>
      </c>
      <c r="AU65" s="22">
        <f t="shared" si="193"/>
        <v>0</v>
      </c>
      <c r="AV65" s="22">
        <f t="shared" si="194"/>
        <v>0</v>
      </c>
      <c r="AW65" s="22">
        <f t="shared" si="195"/>
        <v>0</v>
      </c>
      <c r="AX65" s="22">
        <f t="shared" si="196"/>
        <v>0</v>
      </c>
      <c r="AY65" s="22">
        <f t="shared" si="197"/>
        <v>0</v>
      </c>
      <c r="AZ65" s="22">
        <f t="shared" si="198"/>
        <v>0</v>
      </c>
      <c r="BA65" s="22">
        <f t="shared" ref="BA65:BX65" si="216">BA66+BA67</f>
        <v>0</v>
      </c>
      <c r="BB65" s="22">
        <f t="shared" si="216"/>
        <v>0</v>
      </c>
      <c r="BC65" s="22">
        <f t="shared" si="216"/>
        <v>0</v>
      </c>
      <c r="BD65" s="22">
        <f t="shared" si="216"/>
        <v>0</v>
      </c>
      <c r="BE65" s="22">
        <f t="shared" si="216"/>
        <v>0</v>
      </c>
      <c r="BF65" s="22">
        <f t="shared" si="216"/>
        <v>0</v>
      </c>
      <c r="BG65" s="22">
        <f t="shared" si="216"/>
        <v>0</v>
      </c>
      <c r="BH65" s="22">
        <f t="shared" si="216"/>
        <v>0</v>
      </c>
      <c r="BI65" s="22">
        <f t="shared" si="216"/>
        <v>0</v>
      </c>
      <c r="BJ65" s="22">
        <f t="shared" si="216"/>
        <v>0</v>
      </c>
      <c r="BK65" s="22">
        <f t="shared" si="216"/>
        <v>0</v>
      </c>
      <c r="BL65" s="22">
        <f t="shared" si="216"/>
        <v>0</v>
      </c>
      <c r="BM65" s="22">
        <f t="shared" si="216"/>
        <v>0</v>
      </c>
      <c r="BN65" s="22">
        <f t="shared" si="216"/>
        <v>0</v>
      </c>
      <c r="BO65" s="22">
        <f t="shared" si="216"/>
        <v>0</v>
      </c>
      <c r="BP65" s="22">
        <f t="shared" si="216"/>
        <v>0</v>
      </c>
      <c r="BQ65" s="22">
        <f t="shared" si="216"/>
        <v>0</v>
      </c>
      <c r="BR65" s="22">
        <f t="shared" si="216"/>
        <v>0</v>
      </c>
      <c r="BS65" s="22">
        <f t="shared" si="216"/>
        <v>0</v>
      </c>
      <c r="BT65" s="22">
        <f t="shared" si="216"/>
        <v>0</v>
      </c>
      <c r="BU65" s="22">
        <f t="shared" si="216"/>
        <v>0</v>
      </c>
      <c r="BV65" s="22">
        <f t="shared" si="216"/>
        <v>0</v>
      </c>
      <c r="BW65" s="22">
        <f t="shared" si="216"/>
        <v>0</v>
      </c>
      <c r="BX65" s="22">
        <f t="shared" si="216"/>
        <v>0</v>
      </c>
      <c r="BY65" s="22">
        <f>BY66+BY67</f>
        <v>0</v>
      </c>
      <c r="BZ65" s="22">
        <f t="shared" ref="BZ65" si="217">BZ66+BZ67</f>
        <v>0</v>
      </c>
      <c r="CA65" s="22">
        <f t="shared" ref="CA65" si="218">CA66+CA67</f>
        <v>0</v>
      </c>
      <c r="CB65" s="22">
        <f t="shared" ref="CB65" si="219">CB66+CB67</f>
        <v>0</v>
      </c>
      <c r="CC65" s="22">
        <f t="shared" ref="CC65" si="220">CC66+CC67</f>
        <v>0</v>
      </c>
      <c r="CD65" s="22">
        <f t="shared" ref="CD65" si="221">CD66+CD67</f>
        <v>0</v>
      </c>
      <c r="CE65" s="22">
        <f t="shared" ref="CE65" si="222">CE66+CE67</f>
        <v>0</v>
      </c>
      <c r="CF65" s="22">
        <f t="shared" ref="CF65" si="223">CF66+CF67</f>
        <v>0</v>
      </c>
      <c r="CG65" s="22">
        <f t="shared" ref="CG65:CG103" si="224">E65-AS65</f>
        <v>0</v>
      </c>
      <c r="CH65" s="22">
        <f t="shared" si="207"/>
        <v>0</v>
      </c>
      <c r="CI65" s="22">
        <f t="shared" si="208"/>
        <v>0</v>
      </c>
      <c r="CJ65" s="22">
        <f t="shared" si="209"/>
        <v>0</v>
      </c>
      <c r="CK65" s="22">
        <f t="shared" si="210"/>
        <v>0</v>
      </c>
      <c r="CL65" s="22">
        <f t="shared" si="211"/>
        <v>0</v>
      </c>
      <c r="CM65" s="22">
        <f t="shared" si="212"/>
        <v>0</v>
      </c>
      <c r="CN65" s="22">
        <f t="shared" si="213"/>
        <v>221</v>
      </c>
      <c r="CO65" s="22" t="s">
        <v>112</v>
      </c>
    </row>
    <row r="66" spans="1:1025" ht="48" x14ac:dyDescent="0.2">
      <c r="A66" s="49" t="s">
        <v>173</v>
      </c>
      <c r="B66" s="56" t="s">
        <v>260</v>
      </c>
      <c r="C66" s="44" t="s">
        <v>225</v>
      </c>
      <c r="D66" s="25" t="s">
        <v>112</v>
      </c>
      <c r="E66" s="23">
        <f t="shared" si="138"/>
        <v>0</v>
      </c>
      <c r="F66" s="23">
        <f t="shared" si="139"/>
        <v>0</v>
      </c>
      <c r="G66" s="23">
        <f t="shared" si="140"/>
        <v>0</v>
      </c>
      <c r="H66" s="23">
        <f t="shared" si="141"/>
        <v>0</v>
      </c>
      <c r="I66" s="23">
        <f t="shared" si="142"/>
        <v>0</v>
      </c>
      <c r="J66" s="23">
        <f t="shared" si="143"/>
        <v>0</v>
      </c>
      <c r="K66" s="23">
        <f t="shared" si="144"/>
        <v>0</v>
      </c>
      <c r="L66" s="23">
        <f t="shared" si="145"/>
        <v>10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3">
        <v>0</v>
      </c>
      <c r="AF66" s="23">
        <v>0</v>
      </c>
      <c r="AG66" s="23">
        <v>0</v>
      </c>
      <c r="AH66" s="23">
        <v>0</v>
      </c>
      <c r="AI66" s="23">
        <v>0</v>
      </c>
      <c r="AJ66" s="23">
        <v>0</v>
      </c>
      <c r="AK66" s="23">
        <v>0</v>
      </c>
      <c r="AL66" s="23">
        <v>0</v>
      </c>
      <c r="AM66" s="23">
        <v>0</v>
      </c>
      <c r="AN66" s="23">
        <v>0</v>
      </c>
      <c r="AO66" s="23">
        <v>0</v>
      </c>
      <c r="AP66" s="23">
        <v>0</v>
      </c>
      <c r="AQ66" s="23">
        <v>0</v>
      </c>
      <c r="AR66" s="18">
        <v>10</v>
      </c>
      <c r="AS66" s="23">
        <f t="shared" si="215"/>
        <v>0</v>
      </c>
      <c r="AT66" s="23">
        <f t="shared" si="192"/>
        <v>0</v>
      </c>
      <c r="AU66" s="23">
        <f t="shared" si="193"/>
        <v>0</v>
      </c>
      <c r="AV66" s="23">
        <f t="shared" si="194"/>
        <v>0</v>
      </c>
      <c r="AW66" s="23">
        <f t="shared" si="195"/>
        <v>0</v>
      </c>
      <c r="AX66" s="23">
        <f t="shared" si="196"/>
        <v>0</v>
      </c>
      <c r="AY66" s="23">
        <f t="shared" si="197"/>
        <v>0</v>
      </c>
      <c r="AZ66" s="23">
        <f t="shared" si="198"/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0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0</v>
      </c>
      <c r="BO66" s="23">
        <v>0</v>
      </c>
      <c r="BP66" s="23">
        <v>0</v>
      </c>
      <c r="BQ66" s="23">
        <v>0</v>
      </c>
      <c r="BR66" s="23">
        <v>0</v>
      </c>
      <c r="BS66" s="23">
        <v>0</v>
      </c>
      <c r="BT66" s="23">
        <v>0</v>
      </c>
      <c r="BU66" s="23">
        <v>0</v>
      </c>
      <c r="BV66" s="23">
        <v>0</v>
      </c>
      <c r="BW66" s="23">
        <v>0</v>
      </c>
      <c r="BX66" s="23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>
        <v>0</v>
      </c>
      <c r="CF66" s="23">
        <v>0</v>
      </c>
      <c r="CG66" s="23">
        <f t="shared" si="224"/>
        <v>0</v>
      </c>
      <c r="CH66" s="23">
        <f t="shared" si="207"/>
        <v>0</v>
      </c>
      <c r="CI66" s="23">
        <f t="shared" si="208"/>
        <v>0</v>
      </c>
      <c r="CJ66" s="23">
        <f t="shared" si="209"/>
        <v>0</v>
      </c>
      <c r="CK66" s="23">
        <f t="shared" si="210"/>
        <v>0</v>
      </c>
      <c r="CL66" s="23">
        <f t="shared" si="211"/>
        <v>0</v>
      </c>
      <c r="CM66" s="23">
        <f t="shared" si="212"/>
        <v>0</v>
      </c>
      <c r="CN66" s="23">
        <f t="shared" si="213"/>
        <v>10</v>
      </c>
      <c r="CO66" s="23" t="s">
        <v>112</v>
      </c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5" ht="24" x14ac:dyDescent="0.2">
      <c r="A67" s="49" t="s">
        <v>173</v>
      </c>
      <c r="B67" s="56" t="s">
        <v>261</v>
      </c>
      <c r="C67" s="44" t="s">
        <v>226</v>
      </c>
      <c r="D67" s="25" t="s">
        <v>112</v>
      </c>
      <c r="E67" s="23">
        <f t="shared" si="138"/>
        <v>0</v>
      </c>
      <c r="F67" s="23">
        <f t="shared" si="139"/>
        <v>0</v>
      </c>
      <c r="G67" s="23">
        <f t="shared" si="140"/>
        <v>0</v>
      </c>
      <c r="H67" s="23">
        <f t="shared" si="141"/>
        <v>0</v>
      </c>
      <c r="I67" s="23">
        <f t="shared" si="142"/>
        <v>0</v>
      </c>
      <c r="J67" s="23">
        <f t="shared" si="143"/>
        <v>0</v>
      </c>
      <c r="K67" s="23">
        <f t="shared" si="144"/>
        <v>0</v>
      </c>
      <c r="L67" s="23">
        <f t="shared" si="145"/>
        <v>211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3">
        <v>0</v>
      </c>
      <c r="AF67" s="23">
        <v>0</v>
      </c>
      <c r="AG67" s="23">
        <v>0</v>
      </c>
      <c r="AH67" s="23">
        <v>0</v>
      </c>
      <c r="AI67" s="23">
        <v>0</v>
      </c>
      <c r="AJ67" s="23">
        <v>0</v>
      </c>
      <c r="AK67" s="23">
        <v>0</v>
      </c>
      <c r="AL67" s="23">
        <v>0</v>
      </c>
      <c r="AM67" s="23">
        <v>0</v>
      </c>
      <c r="AN67" s="23">
        <v>0</v>
      </c>
      <c r="AO67" s="23">
        <v>0</v>
      </c>
      <c r="AP67" s="23">
        <v>0</v>
      </c>
      <c r="AQ67" s="23">
        <v>0</v>
      </c>
      <c r="AR67" s="18">
        <v>211</v>
      </c>
      <c r="AS67" s="23">
        <v>0</v>
      </c>
      <c r="AT67" s="23">
        <v>0</v>
      </c>
      <c r="AU67" s="23">
        <v>0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3">
        <v>0</v>
      </c>
      <c r="BB67" s="23">
        <v>0</v>
      </c>
      <c r="BC67" s="23">
        <v>0</v>
      </c>
      <c r="BD67" s="23">
        <v>0</v>
      </c>
      <c r="BE67" s="23">
        <v>0</v>
      </c>
      <c r="BF67" s="23">
        <v>0</v>
      </c>
      <c r="BG67" s="23">
        <v>0</v>
      </c>
      <c r="BH67" s="23">
        <v>0</v>
      </c>
      <c r="BI67" s="23">
        <v>0</v>
      </c>
      <c r="BJ67" s="23">
        <v>0</v>
      </c>
      <c r="BK67" s="23">
        <v>0</v>
      </c>
      <c r="BL67" s="23">
        <v>0</v>
      </c>
      <c r="BM67" s="23">
        <v>0</v>
      </c>
      <c r="BN67" s="23">
        <v>0</v>
      </c>
      <c r="BO67" s="23">
        <v>0</v>
      </c>
      <c r="BP67" s="23">
        <v>0</v>
      </c>
      <c r="BQ67" s="23">
        <v>0</v>
      </c>
      <c r="BR67" s="23">
        <v>0</v>
      </c>
      <c r="BS67" s="23">
        <v>0</v>
      </c>
      <c r="BT67" s="23">
        <v>0</v>
      </c>
      <c r="BU67" s="23">
        <v>0</v>
      </c>
      <c r="BV67" s="23">
        <v>0</v>
      </c>
      <c r="BW67" s="23">
        <v>0</v>
      </c>
      <c r="BX67" s="23">
        <v>0</v>
      </c>
      <c r="BY67" s="23">
        <v>0</v>
      </c>
      <c r="BZ67" s="23">
        <v>0</v>
      </c>
      <c r="CA67" s="23">
        <v>0</v>
      </c>
      <c r="CB67" s="23">
        <v>0</v>
      </c>
      <c r="CC67" s="23">
        <v>0</v>
      </c>
      <c r="CD67" s="23">
        <v>0</v>
      </c>
      <c r="CE67" s="23">
        <v>0</v>
      </c>
      <c r="CF67" s="23">
        <v>0</v>
      </c>
      <c r="CG67" s="23">
        <v>0</v>
      </c>
      <c r="CH67" s="23">
        <v>0</v>
      </c>
      <c r="CI67" s="23">
        <v>0</v>
      </c>
      <c r="CJ67" s="23">
        <v>0</v>
      </c>
      <c r="CK67" s="23">
        <v>0</v>
      </c>
      <c r="CL67" s="23">
        <v>0</v>
      </c>
      <c r="CM67" s="23">
        <v>0</v>
      </c>
      <c r="CN67" s="23">
        <v>0</v>
      </c>
      <c r="CO67" s="23" t="s">
        <v>112</v>
      </c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</row>
    <row r="68" spans="1:1025" ht="51" customHeight="1" x14ac:dyDescent="0.2">
      <c r="A68" s="47" t="s">
        <v>193</v>
      </c>
      <c r="B68" s="48" t="s">
        <v>188</v>
      </c>
      <c r="C68" s="48" t="s">
        <v>111</v>
      </c>
      <c r="D68" s="31" t="s">
        <v>112</v>
      </c>
      <c r="E68" s="22">
        <f t="shared" si="138"/>
        <v>0</v>
      </c>
      <c r="F68" s="22">
        <f t="shared" si="139"/>
        <v>0</v>
      </c>
      <c r="G68" s="22">
        <f t="shared" si="140"/>
        <v>0</v>
      </c>
      <c r="H68" s="22">
        <f t="shared" si="141"/>
        <v>0</v>
      </c>
      <c r="I68" s="22">
        <f t="shared" si="142"/>
        <v>0</v>
      </c>
      <c r="J68" s="22">
        <f t="shared" si="143"/>
        <v>0</v>
      </c>
      <c r="K68" s="22">
        <f t="shared" si="144"/>
        <v>0</v>
      </c>
      <c r="L68" s="22">
        <f t="shared" si="145"/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f t="shared" si="215"/>
        <v>0</v>
      </c>
      <c r="AT68" s="22">
        <f t="shared" si="192"/>
        <v>0</v>
      </c>
      <c r="AU68" s="22">
        <f t="shared" si="193"/>
        <v>0</v>
      </c>
      <c r="AV68" s="22">
        <f t="shared" si="194"/>
        <v>0</v>
      </c>
      <c r="AW68" s="22">
        <f t="shared" si="195"/>
        <v>0</v>
      </c>
      <c r="AX68" s="22">
        <f t="shared" si="196"/>
        <v>0</v>
      </c>
      <c r="AY68" s="22">
        <f t="shared" si="197"/>
        <v>0</v>
      </c>
      <c r="AZ68" s="22">
        <f t="shared" si="198"/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0</v>
      </c>
      <c r="BS68" s="22">
        <v>0</v>
      </c>
      <c r="BT68" s="22">
        <v>0</v>
      </c>
      <c r="BU68" s="22">
        <v>0</v>
      </c>
      <c r="BV68" s="22">
        <v>0</v>
      </c>
      <c r="BW68" s="22">
        <v>0</v>
      </c>
      <c r="BX68" s="22">
        <v>0</v>
      </c>
      <c r="BY68" s="22">
        <v>0</v>
      </c>
      <c r="BZ68" s="22">
        <v>0</v>
      </c>
      <c r="CA68" s="22">
        <v>0</v>
      </c>
      <c r="CB68" s="22">
        <v>0</v>
      </c>
      <c r="CC68" s="22">
        <v>0</v>
      </c>
      <c r="CD68" s="22">
        <v>0</v>
      </c>
      <c r="CE68" s="22">
        <v>0</v>
      </c>
      <c r="CF68" s="22">
        <v>0</v>
      </c>
      <c r="CG68" s="22">
        <f t="shared" si="224"/>
        <v>0</v>
      </c>
      <c r="CH68" s="22">
        <f t="shared" si="207"/>
        <v>0</v>
      </c>
      <c r="CI68" s="22">
        <f t="shared" si="208"/>
        <v>0</v>
      </c>
      <c r="CJ68" s="22">
        <f t="shared" si="209"/>
        <v>0</v>
      </c>
      <c r="CK68" s="22">
        <f t="shared" si="210"/>
        <v>0</v>
      </c>
      <c r="CL68" s="22">
        <f t="shared" si="211"/>
        <v>0</v>
      </c>
      <c r="CM68" s="22">
        <f t="shared" si="212"/>
        <v>0</v>
      </c>
      <c r="CN68" s="22">
        <f t="shared" si="213"/>
        <v>0</v>
      </c>
      <c r="CO68" s="22" t="s">
        <v>112</v>
      </c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  <c r="AMK68"/>
    </row>
    <row r="69" spans="1:1025" ht="36" x14ac:dyDescent="0.2">
      <c r="A69" s="47" t="s">
        <v>149</v>
      </c>
      <c r="B69" s="48" t="s">
        <v>150</v>
      </c>
      <c r="C69" s="48" t="s">
        <v>111</v>
      </c>
      <c r="D69" s="31" t="s">
        <v>112</v>
      </c>
      <c r="E69" s="22">
        <f t="shared" si="138"/>
        <v>0</v>
      </c>
      <c r="F69" s="22">
        <f t="shared" si="139"/>
        <v>0</v>
      </c>
      <c r="G69" s="22">
        <f t="shared" si="140"/>
        <v>0</v>
      </c>
      <c r="H69" s="22">
        <f t="shared" si="141"/>
        <v>0</v>
      </c>
      <c r="I69" s="22">
        <f t="shared" si="142"/>
        <v>0</v>
      </c>
      <c r="J69" s="22">
        <f t="shared" si="143"/>
        <v>0</v>
      </c>
      <c r="K69" s="22">
        <f t="shared" si="144"/>
        <v>0</v>
      </c>
      <c r="L69" s="22">
        <f t="shared" si="145"/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v>0</v>
      </c>
      <c r="AK69" s="22">
        <f>AK70</f>
        <v>0</v>
      </c>
      <c r="AL69" s="22">
        <f t="shared" ref="AL69:AR69" si="225">AL70</f>
        <v>0</v>
      </c>
      <c r="AM69" s="22">
        <f t="shared" si="225"/>
        <v>0</v>
      </c>
      <c r="AN69" s="22">
        <f t="shared" si="225"/>
        <v>0</v>
      </c>
      <c r="AO69" s="22">
        <f t="shared" si="225"/>
        <v>0</v>
      </c>
      <c r="AP69" s="22">
        <f t="shared" si="225"/>
        <v>0</v>
      </c>
      <c r="AQ69" s="22">
        <f t="shared" si="225"/>
        <v>0</v>
      </c>
      <c r="AR69" s="22">
        <f t="shared" si="225"/>
        <v>0</v>
      </c>
      <c r="AS69" s="22">
        <f t="shared" si="215"/>
        <v>0</v>
      </c>
      <c r="AT69" s="22">
        <f t="shared" si="192"/>
        <v>0</v>
      </c>
      <c r="AU69" s="22">
        <f t="shared" si="193"/>
        <v>0</v>
      </c>
      <c r="AV69" s="22">
        <f t="shared" si="194"/>
        <v>0</v>
      </c>
      <c r="AW69" s="22">
        <f t="shared" si="195"/>
        <v>0</v>
      </c>
      <c r="AX69" s="22">
        <f t="shared" si="196"/>
        <v>0</v>
      </c>
      <c r="AY69" s="22">
        <f t="shared" si="197"/>
        <v>0</v>
      </c>
      <c r="AZ69" s="22">
        <f t="shared" si="198"/>
        <v>0</v>
      </c>
      <c r="BA69" s="22">
        <f t="shared" ref="BA69:BX69" si="226">BA70</f>
        <v>0</v>
      </c>
      <c r="BB69" s="22">
        <f t="shared" si="226"/>
        <v>0</v>
      </c>
      <c r="BC69" s="22">
        <f t="shared" si="226"/>
        <v>0</v>
      </c>
      <c r="BD69" s="22">
        <f t="shared" si="226"/>
        <v>0</v>
      </c>
      <c r="BE69" s="22">
        <f t="shared" si="226"/>
        <v>0</v>
      </c>
      <c r="BF69" s="22">
        <f t="shared" si="226"/>
        <v>0</v>
      </c>
      <c r="BG69" s="22">
        <f t="shared" si="226"/>
        <v>0</v>
      </c>
      <c r="BH69" s="22">
        <f t="shared" si="226"/>
        <v>0</v>
      </c>
      <c r="BI69" s="22">
        <f t="shared" si="226"/>
        <v>0</v>
      </c>
      <c r="BJ69" s="22">
        <f t="shared" si="226"/>
        <v>0</v>
      </c>
      <c r="BK69" s="22">
        <f t="shared" si="226"/>
        <v>0</v>
      </c>
      <c r="BL69" s="22">
        <f t="shared" si="226"/>
        <v>0</v>
      </c>
      <c r="BM69" s="22">
        <f t="shared" si="226"/>
        <v>0</v>
      </c>
      <c r="BN69" s="22">
        <f t="shared" si="226"/>
        <v>0</v>
      </c>
      <c r="BO69" s="22">
        <f t="shared" si="226"/>
        <v>0</v>
      </c>
      <c r="BP69" s="22">
        <f t="shared" si="226"/>
        <v>0</v>
      </c>
      <c r="BQ69" s="22">
        <f t="shared" si="226"/>
        <v>0</v>
      </c>
      <c r="BR69" s="22">
        <f t="shared" si="226"/>
        <v>0</v>
      </c>
      <c r="BS69" s="22">
        <f t="shared" si="226"/>
        <v>0</v>
      </c>
      <c r="BT69" s="22">
        <f t="shared" si="226"/>
        <v>0</v>
      </c>
      <c r="BU69" s="22">
        <f t="shared" si="226"/>
        <v>0</v>
      </c>
      <c r="BV69" s="22">
        <f t="shared" si="226"/>
        <v>0</v>
      </c>
      <c r="BW69" s="22">
        <f t="shared" si="226"/>
        <v>0</v>
      </c>
      <c r="BX69" s="22">
        <f t="shared" si="226"/>
        <v>0</v>
      </c>
      <c r="BY69" s="22">
        <f>BY70</f>
        <v>0</v>
      </c>
      <c r="BZ69" s="22">
        <f t="shared" ref="BZ69" si="227">BZ70</f>
        <v>0</v>
      </c>
      <c r="CA69" s="22">
        <f t="shared" ref="CA69" si="228">CA70</f>
        <v>0</v>
      </c>
      <c r="CB69" s="22">
        <f t="shared" ref="CB69" si="229">CB70</f>
        <v>0</v>
      </c>
      <c r="CC69" s="22">
        <f t="shared" ref="CC69" si="230">CC70</f>
        <v>0</v>
      </c>
      <c r="CD69" s="22">
        <f t="shared" ref="CD69" si="231">CD70</f>
        <v>0</v>
      </c>
      <c r="CE69" s="22">
        <f t="shared" ref="CE69" si="232">CE70</f>
        <v>0</v>
      </c>
      <c r="CF69" s="22">
        <f t="shared" ref="CF69" si="233">CF70</f>
        <v>0</v>
      </c>
      <c r="CG69" s="22">
        <f t="shared" si="224"/>
        <v>0</v>
      </c>
      <c r="CH69" s="22">
        <f t="shared" si="207"/>
        <v>0</v>
      </c>
      <c r="CI69" s="22">
        <f t="shared" si="208"/>
        <v>0</v>
      </c>
      <c r="CJ69" s="22">
        <f t="shared" si="209"/>
        <v>0</v>
      </c>
      <c r="CK69" s="22">
        <f t="shared" si="210"/>
        <v>0</v>
      </c>
      <c r="CL69" s="22">
        <f t="shared" si="211"/>
        <v>0</v>
      </c>
      <c r="CM69" s="22">
        <f t="shared" si="212"/>
        <v>0</v>
      </c>
      <c r="CN69" s="22">
        <f t="shared" si="213"/>
        <v>0</v>
      </c>
      <c r="CO69" s="22" t="s">
        <v>112</v>
      </c>
    </row>
    <row r="70" spans="1:1025" ht="39.75" customHeight="1" x14ac:dyDescent="0.2">
      <c r="A70" s="47" t="s">
        <v>151</v>
      </c>
      <c r="B70" s="48" t="s">
        <v>152</v>
      </c>
      <c r="C70" s="48" t="s">
        <v>111</v>
      </c>
      <c r="D70" s="31" t="s">
        <v>112</v>
      </c>
      <c r="E70" s="22">
        <f t="shared" si="138"/>
        <v>0</v>
      </c>
      <c r="F70" s="22">
        <f t="shared" si="139"/>
        <v>0</v>
      </c>
      <c r="G70" s="22">
        <f t="shared" si="140"/>
        <v>0</v>
      </c>
      <c r="H70" s="22">
        <f t="shared" si="141"/>
        <v>0</v>
      </c>
      <c r="I70" s="22">
        <f t="shared" si="142"/>
        <v>0</v>
      </c>
      <c r="J70" s="22">
        <f t="shared" si="143"/>
        <v>0</v>
      </c>
      <c r="K70" s="22">
        <f t="shared" si="144"/>
        <v>0</v>
      </c>
      <c r="L70" s="22">
        <f t="shared" si="145"/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f>AK71+AK72+AK73+AK74</f>
        <v>0</v>
      </c>
      <c r="AL70" s="22">
        <f t="shared" ref="AL70:AR70" si="234">AL71+AL72+AL73+AL74</f>
        <v>0</v>
      </c>
      <c r="AM70" s="22">
        <f t="shared" si="234"/>
        <v>0</v>
      </c>
      <c r="AN70" s="22">
        <f t="shared" si="234"/>
        <v>0</v>
      </c>
      <c r="AO70" s="22">
        <f t="shared" si="234"/>
        <v>0</v>
      </c>
      <c r="AP70" s="22">
        <f t="shared" si="234"/>
        <v>0</v>
      </c>
      <c r="AQ70" s="22">
        <f t="shared" si="234"/>
        <v>0</v>
      </c>
      <c r="AR70" s="22">
        <f t="shared" si="234"/>
        <v>0</v>
      </c>
      <c r="AS70" s="22">
        <f t="shared" si="215"/>
        <v>0</v>
      </c>
      <c r="AT70" s="22">
        <f t="shared" si="192"/>
        <v>0</v>
      </c>
      <c r="AU70" s="22">
        <f t="shared" si="193"/>
        <v>0</v>
      </c>
      <c r="AV70" s="22">
        <f t="shared" si="194"/>
        <v>0</v>
      </c>
      <c r="AW70" s="22">
        <f t="shared" si="195"/>
        <v>0</v>
      </c>
      <c r="AX70" s="22">
        <f t="shared" si="196"/>
        <v>0</v>
      </c>
      <c r="AY70" s="22">
        <f t="shared" si="197"/>
        <v>0</v>
      </c>
      <c r="AZ70" s="22">
        <f t="shared" si="198"/>
        <v>0</v>
      </c>
      <c r="BA70" s="22">
        <f t="shared" ref="BA70:BX70" si="235">BA71+BA72+BA73+BA74</f>
        <v>0</v>
      </c>
      <c r="BB70" s="22">
        <f t="shared" si="235"/>
        <v>0</v>
      </c>
      <c r="BC70" s="22">
        <f t="shared" si="235"/>
        <v>0</v>
      </c>
      <c r="BD70" s="22">
        <f t="shared" si="235"/>
        <v>0</v>
      </c>
      <c r="BE70" s="22">
        <f t="shared" si="235"/>
        <v>0</v>
      </c>
      <c r="BF70" s="22">
        <f t="shared" si="235"/>
        <v>0</v>
      </c>
      <c r="BG70" s="22">
        <f t="shared" si="235"/>
        <v>0</v>
      </c>
      <c r="BH70" s="22">
        <f t="shared" si="235"/>
        <v>0</v>
      </c>
      <c r="BI70" s="22">
        <f t="shared" si="235"/>
        <v>0</v>
      </c>
      <c r="BJ70" s="22">
        <f t="shared" si="235"/>
        <v>0</v>
      </c>
      <c r="BK70" s="22">
        <f t="shared" si="235"/>
        <v>0</v>
      </c>
      <c r="BL70" s="22">
        <f t="shared" si="235"/>
        <v>0</v>
      </c>
      <c r="BM70" s="22">
        <f t="shared" si="235"/>
        <v>0</v>
      </c>
      <c r="BN70" s="22">
        <f t="shared" si="235"/>
        <v>0</v>
      </c>
      <c r="BO70" s="22">
        <f t="shared" si="235"/>
        <v>0</v>
      </c>
      <c r="BP70" s="22">
        <f t="shared" si="235"/>
        <v>0</v>
      </c>
      <c r="BQ70" s="22">
        <f t="shared" si="235"/>
        <v>0</v>
      </c>
      <c r="BR70" s="22">
        <f t="shared" si="235"/>
        <v>0</v>
      </c>
      <c r="BS70" s="22">
        <f t="shared" si="235"/>
        <v>0</v>
      </c>
      <c r="BT70" s="22">
        <f t="shared" si="235"/>
        <v>0</v>
      </c>
      <c r="BU70" s="22">
        <f t="shared" si="235"/>
        <v>0</v>
      </c>
      <c r="BV70" s="22">
        <f t="shared" si="235"/>
        <v>0</v>
      </c>
      <c r="BW70" s="22">
        <f t="shared" si="235"/>
        <v>0</v>
      </c>
      <c r="BX70" s="22">
        <f t="shared" si="235"/>
        <v>0</v>
      </c>
      <c r="BY70" s="22">
        <f>BY71+BY72+BY73+BY74</f>
        <v>0</v>
      </c>
      <c r="BZ70" s="22">
        <f t="shared" ref="BZ70" si="236">BZ71+BZ72+BZ73+BZ74</f>
        <v>0</v>
      </c>
      <c r="CA70" s="22">
        <f t="shared" ref="CA70" si="237">CA71+CA72+CA73+CA74</f>
        <v>0</v>
      </c>
      <c r="CB70" s="22">
        <f t="shared" ref="CB70" si="238">CB71+CB72+CB73+CB74</f>
        <v>0</v>
      </c>
      <c r="CC70" s="22">
        <f t="shared" ref="CC70" si="239">CC71+CC72+CC73+CC74</f>
        <v>0</v>
      </c>
      <c r="CD70" s="22">
        <f t="shared" ref="CD70" si="240">CD71+CD72+CD73+CD74</f>
        <v>0</v>
      </c>
      <c r="CE70" s="22">
        <f t="shared" ref="CE70" si="241">CE71+CE72+CE73+CE74</f>
        <v>0</v>
      </c>
      <c r="CF70" s="22">
        <f t="shared" ref="CF70" si="242">CF71+CF72+CF73+CF74</f>
        <v>0</v>
      </c>
      <c r="CG70" s="22">
        <f t="shared" si="224"/>
        <v>0</v>
      </c>
      <c r="CH70" s="22">
        <f t="shared" si="207"/>
        <v>0</v>
      </c>
      <c r="CI70" s="22">
        <f t="shared" si="208"/>
        <v>0</v>
      </c>
      <c r="CJ70" s="22">
        <f t="shared" si="209"/>
        <v>0</v>
      </c>
      <c r="CK70" s="22">
        <f t="shared" si="210"/>
        <v>0</v>
      </c>
      <c r="CL70" s="22">
        <f t="shared" si="211"/>
        <v>0</v>
      </c>
      <c r="CM70" s="22">
        <f t="shared" si="212"/>
        <v>0</v>
      </c>
      <c r="CN70" s="22">
        <f t="shared" si="213"/>
        <v>0</v>
      </c>
      <c r="CO70" s="22" t="s">
        <v>112</v>
      </c>
    </row>
    <row r="71" spans="1:1025" ht="72" x14ac:dyDescent="0.2">
      <c r="A71" s="49" t="s">
        <v>151</v>
      </c>
      <c r="B71" s="59" t="s">
        <v>227</v>
      </c>
      <c r="C71" s="46" t="s">
        <v>199</v>
      </c>
      <c r="D71" s="25" t="s">
        <v>112</v>
      </c>
      <c r="E71" s="23">
        <f t="shared" si="138"/>
        <v>0</v>
      </c>
      <c r="F71" s="23">
        <f t="shared" si="139"/>
        <v>0</v>
      </c>
      <c r="G71" s="23">
        <f t="shared" si="140"/>
        <v>0</v>
      </c>
      <c r="H71" s="23">
        <f t="shared" si="141"/>
        <v>0</v>
      </c>
      <c r="I71" s="23">
        <f t="shared" si="142"/>
        <v>0</v>
      </c>
      <c r="J71" s="23">
        <f t="shared" si="143"/>
        <v>0</v>
      </c>
      <c r="K71" s="23">
        <f t="shared" si="144"/>
        <v>0</v>
      </c>
      <c r="L71" s="23">
        <f t="shared" si="145"/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>
        <v>0</v>
      </c>
      <c r="S71" s="23">
        <v>0</v>
      </c>
      <c r="T71" s="23">
        <v>0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23">
        <v>0</v>
      </c>
      <c r="AF71" s="23">
        <v>0</v>
      </c>
      <c r="AG71" s="23">
        <v>0</v>
      </c>
      <c r="AH71" s="23">
        <v>0</v>
      </c>
      <c r="AI71" s="23">
        <v>0</v>
      </c>
      <c r="AJ71" s="23">
        <v>0</v>
      </c>
      <c r="AK71" s="23">
        <v>0</v>
      </c>
      <c r="AL71" s="23">
        <v>0</v>
      </c>
      <c r="AM71" s="23">
        <v>0</v>
      </c>
      <c r="AN71" s="23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f t="shared" si="215"/>
        <v>0</v>
      </c>
      <c r="AT71" s="23">
        <f t="shared" si="192"/>
        <v>0</v>
      </c>
      <c r="AU71" s="23">
        <f t="shared" si="193"/>
        <v>0</v>
      </c>
      <c r="AV71" s="23">
        <f t="shared" si="194"/>
        <v>0</v>
      </c>
      <c r="AW71" s="23">
        <f t="shared" si="195"/>
        <v>0</v>
      </c>
      <c r="AX71" s="23">
        <f t="shared" si="196"/>
        <v>0</v>
      </c>
      <c r="AY71" s="23">
        <f t="shared" si="197"/>
        <v>0</v>
      </c>
      <c r="AZ71" s="23">
        <f t="shared" si="198"/>
        <v>0</v>
      </c>
      <c r="BA71" s="23">
        <v>0</v>
      </c>
      <c r="BB71" s="23">
        <v>0</v>
      </c>
      <c r="BC71" s="23">
        <v>0</v>
      </c>
      <c r="BD71" s="23">
        <v>0</v>
      </c>
      <c r="BE71" s="23">
        <v>0</v>
      </c>
      <c r="BF71" s="23">
        <v>0</v>
      </c>
      <c r="BG71" s="23">
        <v>0</v>
      </c>
      <c r="BH71" s="23">
        <v>0</v>
      </c>
      <c r="BI71" s="23">
        <v>0</v>
      </c>
      <c r="BJ71" s="23">
        <v>0</v>
      </c>
      <c r="BK71" s="23">
        <v>0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3">
        <v>0</v>
      </c>
      <c r="BR71" s="23">
        <v>0</v>
      </c>
      <c r="BS71" s="23">
        <v>0</v>
      </c>
      <c r="BT71" s="23">
        <v>0</v>
      </c>
      <c r="BU71" s="23">
        <v>0</v>
      </c>
      <c r="BV71" s="23">
        <v>0</v>
      </c>
      <c r="BW71" s="23">
        <v>0</v>
      </c>
      <c r="BX71" s="23">
        <v>0</v>
      </c>
      <c r="BY71" s="23">
        <v>0</v>
      </c>
      <c r="BZ71" s="23">
        <v>0</v>
      </c>
      <c r="CA71" s="23">
        <v>0</v>
      </c>
      <c r="CB71" s="23">
        <v>0</v>
      </c>
      <c r="CC71" s="23">
        <v>0</v>
      </c>
      <c r="CD71" s="23">
        <v>0</v>
      </c>
      <c r="CE71" s="23">
        <v>0</v>
      </c>
      <c r="CF71" s="23">
        <v>0</v>
      </c>
      <c r="CG71" s="23">
        <f t="shared" si="224"/>
        <v>0</v>
      </c>
      <c r="CH71" s="23">
        <f t="shared" si="207"/>
        <v>0</v>
      </c>
      <c r="CI71" s="23">
        <f t="shared" si="208"/>
        <v>0</v>
      </c>
      <c r="CJ71" s="23">
        <f t="shared" si="209"/>
        <v>0</v>
      </c>
      <c r="CK71" s="23">
        <f t="shared" si="210"/>
        <v>0</v>
      </c>
      <c r="CL71" s="23">
        <f t="shared" si="211"/>
        <v>0</v>
      </c>
      <c r="CM71" s="23">
        <f t="shared" si="212"/>
        <v>0</v>
      </c>
      <c r="CN71" s="23">
        <f t="shared" si="213"/>
        <v>0</v>
      </c>
      <c r="CO71" s="23" t="s">
        <v>112</v>
      </c>
    </row>
    <row r="72" spans="1:1025" s="20" customFormat="1" ht="15.75" x14ac:dyDescent="0.25">
      <c r="A72" s="47" t="s">
        <v>174</v>
      </c>
      <c r="B72" s="48" t="s">
        <v>162</v>
      </c>
      <c r="C72" s="48" t="s">
        <v>111</v>
      </c>
      <c r="D72" s="31" t="s">
        <v>112</v>
      </c>
      <c r="E72" s="22">
        <f t="shared" si="138"/>
        <v>0</v>
      </c>
      <c r="F72" s="22">
        <f t="shared" si="139"/>
        <v>0</v>
      </c>
      <c r="G72" s="22">
        <f t="shared" si="140"/>
        <v>0</v>
      </c>
      <c r="H72" s="22">
        <f t="shared" si="141"/>
        <v>0</v>
      </c>
      <c r="I72" s="22">
        <f t="shared" si="142"/>
        <v>0</v>
      </c>
      <c r="J72" s="22">
        <f t="shared" si="143"/>
        <v>0</v>
      </c>
      <c r="K72" s="22">
        <f t="shared" si="144"/>
        <v>0</v>
      </c>
      <c r="L72" s="22">
        <f t="shared" si="145"/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0</v>
      </c>
      <c r="AS72" s="22">
        <f t="shared" si="215"/>
        <v>0</v>
      </c>
      <c r="AT72" s="22">
        <f t="shared" si="192"/>
        <v>0</v>
      </c>
      <c r="AU72" s="22">
        <f t="shared" si="193"/>
        <v>0</v>
      </c>
      <c r="AV72" s="22">
        <f t="shared" si="194"/>
        <v>0</v>
      </c>
      <c r="AW72" s="22">
        <f t="shared" si="195"/>
        <v>0</v>
      </c>
      <c r="AX72" s="22">
        <f t="shared" si="196"/>
        <v>0</v>
      </c>
      <c r="AY72" s="22">
        <f t="shared" si="197"/>
        <v>0</v>
      </c>
      <c r="AZ72" s="22">
        <f t="shared" si="198"/>
        <v>0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0</v>
      </c>
      <c r="BO72" s="22">
        <v>0</v>
      </c>
      <c r="BP72" s="22">
        <v>0</v>
      </c>
      <c r="BQ72" s="22">
        <v>0</v>
      </c>
      <c r="BR72" s="22">
        <v>0</v>
      </c>
      <c r="BS72" s="22">
        <v>0</v>
      </c>
      <c r="BT72" s="22">
        <v>0</v>
      </c>
      <c r="BU72" s="22">
        <v>0</v>
      </c>
      <c r="BV72" s="22">
        <v>0</v>
      </c>
      <c r="BW72" s="22">
        <v>0</v>
      </c>
      <c r="BX72" s="22">
        <v>0</v>
      </c>
      <c r="BY72" s="22">
        <v>0</v>
      </c>
      <c r="BZ72" s="22">
        <v>0</v>
      </c>
      <c r="CA72" s="22">
        <v>0</v>
      </c>
      <c r="CB72" s="22">
        <v>0</v>
      </c>
      <c r="CC72" s="22">
        <v>0</v>
      </c>
      <c r="CD72" s="22">
        <v>0</v>
      </c>
      <c r="CE72" s="22">
        <v>0</v>
      </c>
      <c r="CF72" s="22">
        <v>0</v>
      </c>
      <c r="CG72" s="22">
        <f t="shared" si="224"/>
        <v>0</v>
      </c>
      <c r="CH72" s="22">
        <f t="shared" si="207"/>
        <v>0</v>
      </c>
      <c r="CI72" s="22">
        <f t="shared" si="208"/>
        <v>0</v>
      </c>
      <c r="CJ72" s="22">
        <f t="shared" si="209"/>
        <v>0</v>
      </c>
      <c r="CK72" s="22">
        <f t="shared" si="210"/>
        <v>0</v>
      </c>
      <c r="CL72" s="22">
        <f t="shared" si="211"/>
        <v>0</v>
      </c>
      <c r="CM72" s="22">
        <f t="shared" si="212"/>
        <v>0</v>
      </c>
      <c r="CN72" s="22">
        <f t="shared" si="213"/>
        <v>0</v>
      </c>
      <c r="CO72" s="22" t="s">
        <v>112</v>
      </c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9"/>
      <c r="EY72" s="19"/>
      <c r="EZ72" s="19"/>
      <c r="FA72" s="19"/>
      <c r="FB72" s="19"/>
      <c r="FC72" s="19"/>
      <c r="FD72" s="19"/>
      <c r="FE72" s="19"/>
      <c r="FF72" s="19"/>
      <c r="FG72" s="19"/>
      <c r="FH72" s="19"/>
      <c r="FI72" s="19"/>
      <c r="FJ72" s="19"/>
      <c r="FK72" s="19"/>
      <c r="FL72" s="19"/>
      <c r="FM72" s="19"/>
      <c r="FN72" s="19"/>
      <c r="FO72" s="19"/>
      <c r="FP72" s="19"/>
      <c r="FQ72" s="19"/>
      <c r="FR72" s="19"/>
      <c r="FS72" s="19"/>
      <c r="FT72" s="19"/>
      <c r="FU72" s="19"/>
      <c r="FV72" s="19"/>
      <c r="FW72" s="19"/>
      <c r="FX72" s="19"/>
      <c r="FY72" s="19"/>
      <c r="FZ72" s="19"/>
      <c r="GA72" s="19"/>
      <c r="GB72" s="19"/>
      <c r="GC72" s="19"/>
      <c r="GD72" s="19"/>
      <c r="GE72" s="19"/>
      <c r="GF72" s="19"/>
      <c r="GG72" s="19"/>
      <c r="GH72" s="19"/>
      <c r="GI72" s="19"/>
      <c r="GJ72" s="19"/>
      <c r="GK72" s="19"/>
      <c r="GL72" s="19"/>
      <c r="GM72" s="19"/>
      <c r="GN72" s="19"/>
      <c r="GO72" s="19"/>
      <c r="GP72" s="19"/>
      <c r="GQ72" s="19"/>
      <c r="GR72" s="19"/>
      <c r="GS72" s="19"/>
      <c r="GT72" s="19"/>
      <c r="GU72" s="19"/>
      <c r="GV72" s="19"/>
      <c r="GW72" s="19"/>
      <c r="GX72" s="19"/>
      <c r="GY72" s="19"/>
      <c r="GZ72" s="19"/>
      <c r="HA72" s="19"/>
      <c r="HB72" s="19"/>
      <c r="HC72" s="19"/>
      <c r="HD72" s="19"/>
      <c r="HE72" s="19"/>
      <c r="HF72" s="19"/>
      <c r="HG72" s="19"/>
      <c r="HH72" s="19"/>
      <c r="HI72" s="19"/>
      <c r="HJ72" s="19"/>
      <c r="HK72" s="19"/>
      <c r="HL72" s="19"/>
      <c r="HM72" s="19"/>
      <c r="HN72" s="19"/>
      <c r="HO72" s="19"/>
      <c r="HP72" s="19"/>
      <c r="HQ72" s="19"/>
      <c r="HR72" s="19"/>
      <c r="HS72" s="19"/>
      <c r="HT72" s="19"/>
      <c r="HU72" s="19"/>
      <c r="HV72" s="19"/>
      <c r="HW72" s="19"/>
      <c r="HX72" s="19"/>
      <c r="HY72" s="19"/>
      <c r="HZ72" s="19"/>
      <c r="IA72" s="19"/>
      <c r="IB72" s="19"/>
      <c r="IC72" s="19"/>
      <c r="ID72" s="19"/>
      <c r="IE72" s="19"/>
      <c r="IF72" s="19"/>
      <c r="IG72" s="19"/>
      <c r="IH72" s="19"/>
      <c r="II72" s="19"/>
      <c r="IJ72" s="19"/>
      <c r="IK72" s="19"/>
      <c r="IL72" s="19"/>
      <c r="IM72" s="19"/>
      <c r="IN72" s="19"/>
      <c r="IO72" s="19"/>
      <c r="IP72" s="19"/>
      <c r="IQ72" s="19"/>
      <c r="IR72" s="19"/>
      <c r="IS72" s="19"/>
      <c r="IT72" s="19"/>
      <c r="IU72" s="19"/>
      <c r="IV72" s="19"/>
      <c r="IW72" s="19"/>
      <c r="IX72" s="19"/>
      <c r="IY72" s="19"/>
      <c r="IZ72" s="19"/>
      <c r="JA72" s="19"/>
      <c r="JB72" s="19"/>
      <c r="JC72" s="19"/>
      <c r="JD72" s="19"/>
      <c r="JE72" s="19"/>
      <c r="JF72" s="19"/>
      <c r="JG72" s="19"/>
      <c r="JH72" s="19"/>
      <c r="JI72" s="19"/>
      <c r="JJ72" s="19"/>
      <c r="JK72" s="19"/>
      <c r="JL72" s="19"/>
      <c r="JM72" s="19"/>
      <c r="JN72" s="19"/>
      <c r="JO72" s="19"/>
      <c r="JP72" s="19"/>
      <c r="JQ72" s="19"/>
      <c r="JR72" s="19"/>
      <c r="JS72" s="19"/>
      <c r="JT72" s="19"/>
      <c r="JU72" s="19"/>
      <c r="JV72" s="19"/>
      <c r="JW72" s="19"/>
      <c r="JX72" s="19"/>
      <c r="JY72" s="19"/>
      <c r="JZ72" s="19"/>
      <c r="KA72" s="19"/>
      <c r="KB72" s="19"/>
      <c r="KC72" s="19"/>
      <c r="KD72" s="19"/>
      <c r="KE72" s="19"/>
      <c r="KF72" s="19"/>
      <c r="KG72" s="19"/>
      <c r="KH72" s="19"/>
      <c r="KI72" s="19"/>
      <c r="KJ72" s="19"/>
      <c r="KK72" s="19"/>
      <c r="KL72" s="19"/>
      <c r="KM72" s="19"/>
      <c r="KN72" s="19"/>
      <c r="KO72" s="19"/>
      <c r="KP72" s="19"/>
      <c r="KQ72" s="19"/>
      <c r="KR72" s="19"/>
      <c r="KS72" s="19"/>
      <c r="KT72" s="19"/>
      <c r="KU72" s="19"/>
      <c r="KV72" s="19"/>
      <c r="KW72" s="19"/>
      <c r="KX72" s="19"/>
      <c r="KY72" s="19"/>
      <c r="KZ72" s="19"/>
      <c r="LA72" s="19"/>
      <c r="LB72" s="19"/>
      <c r="LC72" s="19"/>
      <c r="LD72" s="19"/>
      <c r="LE72" s="19"/>
      <c r="LF72" s="19"/>
      <c r="LG72" s="19"/>
      <c r="LH72" s="19"/>
      <c r="LI72" s="19"/>
      <c r="LJ72" s="19"/>
      <c r="LK72" s="19"/>
      <c r="LL72" s="19"/>
      <c r="LM72" s="19"/>
      <c r="LN72" s="19"/>
      <c r="LO72" s="19"/>
      <c r="LP72" s="19"/>
      <c r="LQ72" s="19"/>
      <c r="LR72" s="19"/>
      <c r="LS72" s="19"/>
      <c r="LT72" s="19"/>
      <c r="LU72" s="19"/>
      <c r="LV72" s="19"/>
      <c r="LW72" s="19"/>
      <c r="LX72" s="19"/>
      <c r="LY72" s="19"/>
      <c r="LZ72" s="19"/>
      <c r="MA72" s="19"/>
      <c r="MB72" s="19"/>
      <c r="MC72" s="19"/>
      <c r="MD72" s="19"/>
      <c r="ME72" s="19"/>
      <c r="MF72" s="19"/>
      <c r="MG72" s="19"/>
      <c r="MH72" s="19"/>
      <c r="MI72" s="19"/>
      <c r="MJ72" s="19"/>
      <c r="MK72" s="19"/>
      <c r="ML72" s="19"/>
      <c r="MM72" s="19"/>
      <c r="MN72" s="19"/>
      <c r="MO72" s="19"/>
      <c r="MP72" s="19"/>
      <c r="MQ72" s="19"/>
      <c r="MR72" s="19"/>
      <c r="MS72" s="19"/>
      <c r="MT72" s="19"/>
      <c r="MU72" s="19"/>
      <c r="MV72" s="19"/>
      <c r="MW72" s="19"/>
      <c r="MX72" s="19"/>
      <c r="MY72" s="19"/>
      <c r="MZ72" s="19"/>
      <c r="NA72" s="19"/>
      <c r="NB72" s="19"/>
      <c r="NC72" s="19"/>
      <c r="ND72" s="19"/>
      <c r="NE72" s="19"/>
      <c r="NF72" s="19"/>
      <c r="NG72" s="19"/>
      <c r="NH72" s="19"/>
      <c r="NI72" s="19"/>
      <c r="NJ72" s="19"/>
      <c r="NK72" s="19"/>
      <c r="NL72" s="19"/>
      <c r="NM72" s="19"/>
      <c r="NN72" s="19"/>
      <c r="NO72" s="19"/>
      <c r="NP72" s="19"/>
      <c r="NQ72" s="19"/>
      <c r="NR72" s="19"/>
      <c r="NS72" s="19"/>
      <c r="NT72" s="19"/>
      <c r="NU72" s="19"/>
      <c r="NV72" s="19"/>
      <c r="NW72" s="19"/>
      <c r="NX72" s="19"/>
      <c r="NY72" s="19"/>
      <c r="NZ72" s="19"/>
      <c r="OA72" s="19"/>
      <c r="OB72" s="19"/>
      <c r="OC72" s="19"/>
      <c r="OD72" s="19"/>
      <c r="OE72" s="19"/>
      <c r="OF72" s="19"/>
      <c r="OG72" s="19"/>
      <c r="OH72" s="19"/>
      <c r="OI72" s="19"/>
      <c r="OJ72" s="19"/>
      <c r="OK72" s="19"/>
      <c r="OL72" s="19"/>
      <c r="OM72" s="19"/>
      <c r="ON72" s="19"/>
      <c r="OO72" s="19"/>
      <c r="OP72" s="19"/>
      <c r="OQ72" s="19"/>
      <c r="OR72" s="19"/>
      <c r="OS72" s="19"/>
      <c r="OT72" s="19"/>
      <c r="OU72" s="19"/>
      <c r="OV72" s="19"/>
      <c r="OW72" s="19"/>
      <c r="OX72" s="19"/>
      <c r="OY72" s="19"/>
      <c r="OZ72" s="19"/>
      <c r="PA72" s="19"/>
      <c r="PB72" s="19"/>
      <c r="PC72" s="19"/>
      <c r="PD72" s="19"/>
      <c r="PE72" s="19"/>
      <c r="PF72" s="19"/>
      <c r="PG72" s="19"/>
      <c r="PH72" s="19"/>
      <c r="PI72" s="19"/>
      <c r="PJ72" s="19"/>
      <c r="PK72" s="19"/>
      <c r="PL72" s="19"/>
      <c r="PM72" s="19"/>
      <c r="PN72" s="19"/>
      <c r="PO72" s="19"/>
      <c r="PP72" s="19"/>
      <c r="PQ72" s="19"/>
      <c r="PR72" s="19"/>
      <c r="PS72" s="19"/>
      <c r="PT72" s="19"/>
      <c r="PU72" s="19"/>
      <c r="PV72" s="19"/>
      <c r="PW72" s="19"/>
      <c r="PX72" s="19"/>
      <c r="PY72" s="19"/>
      <c r="PZ72" s="19"/>
      <c r="QA72" s="19"/>
      <c r="QB72" s="19"/>
      <c r="QC72" s="19"/>
      <c r="QD72" s="19"/>
      <c r="QE72" s="19"/>
      <c r="QF72" s="19"/>
      <c r="QG72" s="19"/>
      <c r="QH72" s="19"/>
      <c r="QI72" s="19"/>
      <c r="QJ72" s="19"/>
      <c r="QK72" s="19"/>
      <c r="QL72" s="19"/>
      <c r="QM72" s="19"/>
      <c r="QN72" s="19"/>
      <c r="QO72" s="19"/>
      <c r="QP72" s="19"/>
      <c r="QQ72" s="19"/>
      <c r="QR72" s="19"/>
      <c r="QS72" s="19"/>
      <c r="QT72" s="19"/>
      <c r="QU72" s="19"/>
      <c r="QV72" s="19"/>
      <c r="QW72" s="19"/>
      <c r="QX72" s="19"/>
      <c r="QY72" s="19"/>
      <c r="QZ72" s="19"/>
      <c r="RA72" s="19"/>
      <c r="RB72" s="19"/>
      <c r="RC72" s="19"/>
      <c r="RD72" s="19"/>
      <c r="RE72" s="19"/>
      <c r="RF72" s="19"/>
      <c r="RG72" s="19"/>
      <c r="RH72" s="19"/>
      <c r="RI72" s="19"/>
      <c r="RJ72" s="19"/>
      <c r="RK72" s="19"/>
      <c r="RL72" s="19"/>
      <c r="RM72" s="19"/>
      <c r="RN72" s="19"/>
      <c r="RO72" s="19"/>
      <c r="RP72" s="19"/>
      <c r="RQ72" s="19"/>
      <c r="RR72" s="19"/>
      <c r="RS72" s="19"/>
      <c r="RT72" s="19"/>
      <c r="RU72" s="19"/>
      <c r="RV72" s="19"/>
      <c r="RW72" s="19"/>
      <c r="RX72" s="19"/>
      <c r="RY72" s="19"/>
      <c r="RZ72" s="19"/>
      <c r="SA72" s="19"/>
      <c r="SB72" s="19"/>
      <c r="SC72" s="19"/>
      <c r="SD72" s="19"/>
      <c r="SE72" s="19"/>
      <c r="SF72" s="19"/>
      <c r="SG72" s="19"/>
      <c r="SH72" s="19"/>
      <c r="SI72" s="19"/>
      <c r="SJ72" s="19"/>
      <c r="SK72" s="19"/>
      <c r="SL72" s="19"/>
      <c r="SM72" s="19"/>
      <c r="SN72" s="19"/>
      <c r="SO72" s="19"/>
      <c r="SP72" s="19"/>
      <c r="SQ72" s="19"/>
      <c r="SR72" s="19"/>
      <c r="SS72" s="19"/>
      <c r="ST72" s="19"/>
      <c r="SU72" s="19"/>
      <c r="SV72" s="19"/>
      <c r="SW72" s="19"/>
      <c r="SX72" s="19"/>
      <c r="SY72" s="19"/>
      <c r="SZ72" s="19"/>
      <c r="TA72" s="19"/>
      <c r="TB72" s="19"/>
      <c r="TC72" s="19"/>
      <c r="TD72" s="19"/>
      <c r="TE72" s="19"/>
      <c r="TF72" s="19"/>
      <c r="TG72" s="19"/>
      <c r="TH72" s="19"/>
      <c r="TI72" s="19"/>
      <c r="TJ72" s="19"/>
      <c r="TK72" s="19"/>
      <c r="TL72" s="19"/>
      <c r="TM72" s="19"/>
      <c r="TN72" s="19"/>
      <c r="TO72" s="19"/>
      <c r="TP72" s="19"/>
      <c r="TQ72" s="19"/>
      <c r="TR72" s="19"/>
      <c r="TS72" s="19"/>
      <c r="TT72" s="19"/>
      <c r="TU72" s="19"/>
      <c r="TV72" s="19"/>
      <c r="TW72" s="19"/>
      <c r="TX72" s="19"/>
      <c r="TY72" s="19"/>
      <c r="TZ72" s="19"/>
      <c r="UA72" s="19"/>
      <c r="UB72" s="19"/>
      <c r="UC72" s="19"/>
      <c r="UD72" s="19"/>
      <c r="UE72" s="19"/>
      <c r="UF72" s="19"/>
      <c r="UG72" s="19"/>
      <c r="UH72" s="19"/>
      <c r="UI72" s="19"/>
      <c r="UJ72" s="19"/>
      <c r="UK72" s="19"/>
      <c r="UL72" s="19"/>
      <c r="UM72" s="19"/>
      <c r="UN72" s="19"/>
      <c r="UO72" s="19"/>
      <c r="UP72" s="19"/>
      <c r="UQ72" s="19"/>
      <c r="UR72" s="19"/>
      <c r="US72" s="19"/>
      <c r="UT72" s="19"/>
      <c r="UU72" s="19"/>
      <c r="UV72" s="19"/>
      <c r="UW72" s="19"/>
      <c r="UX72" s="19"/>
      <c r="UY72" s="19"/>
      <c r="UZ72" s="19"/>
      <c r="VA72" s="19"/>
      <c r="VB72" s="19"/>
      <c r="VC72" s="19"/>
      <c r="VD72" s="19"/>
      <c r="VE72" s="19"/>
      <c r="VF72" s="19"/>
      <c r="VG72" s="19"/>
      <c r="VH72" s="19"/>
      <c r="VI72" s="19"/>
      <c r="VJ72" s="19"/>
      <c r="VK72" s="19"/>
      <c r="VL72" s="19"/>
      <c r="VM72" s="19"/>
      <c r="VN72" s="19"/>
      <c r="VO72" s="19"/>
      <c r="VP72" s="19"/>
      <c r="VQ72" s="19"/>
      <c r="VR72" s="19"/>
      <c r="VS72" s="19"/>
      <c r="VT72" s="19"/>
      <c r="VU72" s="19"/>
      <c r="VV72" s="19"/>
      <c r="VW72" s="19"/>
      <c r="VX72" s="19"/>
      <c r="VY72" s="19"/>
      <c r="VZ72" s="19"/>
      <c r="WA72" s="19"/>
      <c r="WB72" s="19"/>
      <c r="WC72" s="19"/>
      <c r="WD72" s="19"/>
      <c r="WE72" s="19"/>
      <c r="WF72" s="19"/>
      <c r="WG72" s="19"/>
      <c r="WH72" s="19"/>
      <c r="WI72" s="19"/>
      <c r="WJ72" s="19"/>
      <c r="WK72" s="19"/>
      <c r="WL72" s="19"/>
      <c r="WM72" s="19"/>
      <c r="WN72" s="19"/>
      <c r="WO72" s="19"/>
      <c r="WP72" s="19"/>
      <c r="WQ72" s="19"/>
      <c r="WR72" s="19"/>
      <c r="WS72" s="19"/>
      <c r="WT72" s="19"/>
      <c r="WU72" s="19"/>
      <c r="WV72" s="19"/>
      <c r="WW72" s="19"/>
      <c r="WX72" s="19"/>
      <c r="WY72" s="19"/>
      <c r="WZ72" s="19"/>
      <c r="XA72" s="19"/>
      <c r="XB72" s="19"/>
      <c r="XC72" s="19"/>
      <c r="XD72" s="19"/>
      <c r="XE72" s="19"/>
      <c r="XF72" s="19"/>
      <c r="XG72" s="19"/>
      <c r="XH72" s="19"/>
      <c r="XI72" s="19"/>
      <c r="XJ72" s="19"/>
      <c r="XK72" s="19"/>
      <c r="XL72" s="19"/>
      <c r="XM72" s="19"/>
      <c r="XN72" s="19"/>
      <c r="XO72" s="19"/>
      <c r="XP72" s="19"/>
      <c r="XQ72" s="19"/>
      <c r="XR72" s="19"/>
      <c r="XS72" s="19"/>
      <c r="XT72" s="19"/>
      <c r="XU72" s="19"/>
      <c r="XV72" s="19"/>
      <c r="XW72" s="19"/>
      <c r="XX72" s="19"/>
      <c r="XY72" s="19"/>
      <c r="XZ72" s="19"/>
      <c r="YA72" s="19"/>
      <c r="YB72" s="19"/>
      <c r="YC72" s="19"/>
      <c r="YD72" s="19"/>
      <c r="YE72" s="19"/>
      <c r="YF72" s="19"/>
      <c r="YG72" s="19"/>
      <c r="YH72" s="19"/>
      <c r="YI72" s="19"/>
      <c r="YJ72" s="19"/>
      <c r="YK72" s="19"/>
      <c r="YL72" s="19"/>
      <c r="YM72" s="19"/>
      <c r="YN72" s="19"/>
      <c r="YO72" s="19"/>
      <c r="YP72" s="19"/>
      <c r="YQ72" s="19"/>
      <c r="YR72" s="19"/>
      <c r="YS72" s="19"/>
      <c r="YT72" s="19"/>
      <c r="YU72" s="19"/>
      <c r="YV72" s="19"/>
      <c r="YW72" s="19"/>
      <c r="YX72" s="19"/>
      <c r="YY72" s="19"/>
      <c r="YZ72" s="19"/>
      <c r="ZA72" s="19"/>
      <c r="ZB72" s="19"/>
      <c r="ZC72" s="19"/>
      <c r="ZD72" s="19"/>
      <c r="ZE72" s="19"/>
      <c r="ZF72" s="19"/>
      <c r="ZG72" s="19"/>
      <c r="ZH72" s="19"/>
      <c r="ZI72" s="19"/>
      <c r="ZJ72" s="19"/>
      <c r="ZK72" s="19"/>
      <c r="ZL72" s="19"/>
      <c r="ZM72" s="19"/>
      <c r="ZN72" s="19"/>
      <c r="ZO72" s="19"/>
      <c r="ZP72" s="19"/>
      <c r="ZQ72" s="19"/>
      <c r="ZR72" s="19"/>
      <c r="ZS72" s="19"/>
      <c r="ZT72" s="19"/>
      <c r="ZU72" s="19"/>
      <c r="ZV72" s="19"/>
      <c r="ZW72" s="19"/>
      <c r="ZX72" s="19"/>
      <c r="ZY72" s="19"/>
      <c r="ZZ72" s="19"/>
      <c r="AAA72" s="19"/>
      <c r="AAB72" s="19"/>
      <c r="AAC72" s="19"/>
      <c r="AAD72" s="19"/>
      <c r="AAE72" s="19"/>
      <c r="AAF72" s="19"/>
      <c r="AAG72" s="19"/>
      <c r="AAH72" s="19"/>
      <c r="AAI72" s="19"/>
      <c r="AAJ72" s="19"/>
      <c r="AAK72" s="19"/>
      <c r="AAL72" s="19"/>
      <c r="AAM72" s="19"/>
      <c r="AAN72" s="19"/>
      <c r="AAO72" s="19"/>
      <c r="AAP72" s="19"/>
      <c r="AAQ72" s="19"/>
      <c r="AAR72" s="19"/>
      <c r="AAS72" s="19"/>
      <c r="AAT72" s="19"/>
      <c r="AAU72" s="19"/>
      <c r="AAV72" s="19"/>
      <c r="AAW72" s="19"/>
      <c r="AAX72" s="19"/>
      <c r="AAY72" s="19"/>
      <c r="AAZ72" s="19"/>
      <c r="ABA72" s="19"/>
      <c r="ABB72" s="19"/>
      <c r="ABC72" s="19"/>
      <c r="ABD72" s="19"/>
      <c r="ABE72" s="19"/>
      <c r="ABF72" s="19"/>
      <c r="ABG72" s="19"/>
      <c r="ABH72" s="19"/>
      <c r="ABI72" s="19"/>
      <c r="ABJ72" s="19"/>
      <c r="ABK72" s="19"/>
      <c r="ABL72" s="19"/>
      <c r="ABM72" s="19"/>
      <c r="ABN72" s="19"/>
      <c r="ABO72" s="19"/>
      <c r="ABP72" s="19"/>
      <c r="ABQ72" s="19"/>
      <c r="ABR72" s="19"/>
      <c r="ABS72" s="19"/>
      <c r="ABT72" s="19"/>
      <c r="ABU72" s="19"/>
      <c r="ABV72" s="19"/>
      <c r="ABW72" s="19"/>
      <c r="ABX72" s="19"/>
      <c r="ABY72" s="19"/>
      <c r="ABZ72" s="19"/>
      <c r="ACA72" s="19"/>
      <c r="ACB72" s="19"/>
      <c r="ACC72" s="19"/>
      <c r="ACD72" s="19"/>
      <c r="ACE72" s="19"/>
      <c r="ACF72" s="19"/>
      <c r="ACG72" s="19"/>
      <c r="ACH72" s="19"/>
      <c r="ACI72" s="19"/>
      <c r="ACJ72" s="19"/>
      <c r="ACK72" s="19"/>
      <c r="ACL72" s="19"/>
      <c r="ACM72" s="19"/>
      <c r="ACN72" s="19"/>
      <c r="ACO72" s="19"/>
      <c r="ACP72" s="19"/>
      <c r="ACQ72" s="19"/>
      <c r="ACR72" s="19"/>
      <c r="ACS72" s="19"/>
      <c r="ACT72" s="19"/>
      <c r="ACU72" s="19"/>
      <c r="ACV72" s="19"/>
      <c r="ACW72" s="19"/>
      <c r="ACX72" s="19"/>
      <c r="ACY72" s="19"/>
      <c r="ACZ72" s="19"/>
      <c r="ADA72" s="19"/>
      <c r="ADB72" s="19"/>
      <c r="ADC72" s="19"/>
      <c r="ADD72" s="19"/>
      <c r="ADE72" s="19"/>
      <c r="ADF72" s="19"/>
      <c r="ADG72" s="19"/>
      <c r="ADH72" s="19"/>
      <c r="ADI72" s="19"/>
      <c r="ADJ72" s="19"/>
      <c r="ADK72" s="19"/>
      <c r="ADL72" s="19"/>
      <c r="ADM72" s="19"/>
      <c r="ADN72" s="19"/>
      <c r="ADO72" s="19"/>
      <c r="ADP72" s="19"/>
      <c r="ADQ72" s="19"/>
      <c r="ADR72" s="19"/>
      <c r="ADS72" s="19"/>
      <c r="ADT72" s="19"/>
      <c r="ADU72" s="19"/>
      <c r="ADV72" s="19"/>
      <c r="ADW72" s="19"/>
      <c r="ADX72" s="19"/>
      <c r="ADY72" s="19"/>
      <c r="ADZ72" s="19"/>
      <c r="AEA72" s="19"/>
      <c r="AEB72" s="19"/>
      <c r="AEC72" s="19"/>
      <c r="AED72" s="19"/>
      <c r="AEE72" s="19"/>
      <c r="AEF72" s="19"/>
      <c r="AEG72" s="19"/>
      <c r="AEH72" s="19"/>
      <c r="AEI72" s="19"/>
      <c r="AEJ72" s="19"/>
      <c r="AEK72" s="19"/>
      <c r="AEL72" s="19"/>
      <c r="AEM72" s="19"/>
      <c r="AEN72" s="19"/>
      <c r="AEO72" s="19"/>
      <c r="AEP72" s="19"/>
      <c r="AEQ72" s="19"/>
      <c r="AER72" s="19"/>
      <c r="AES72" s="19"/>
      <c r="AET72" s="19"/>
      <c r="AEU72" s="19"/>
      <c r="AEV72" s="19"/>
      <c r="AEW72" s="19"/>
      <c r="AEX72" s="19"/>
      <c r="AEY72" s="19"/>
      <c r="AEZ72" s="19"/>
      <c r="AFA72" s="19"/>
      <c r="AFB72" s="19"/>
      <c r="AFC72" s="19"/>
      <c r="AFD72" s="19"/>
      <c r="AFE72" s="19"/>
      <c r="AFF72" s="19"/>
      <c r="AFG72" s="19"/>
      <c r="AFH72" s="19"/>
      <c r="AFI72" s="19"/>
      <c r="AFJ72" s="19"/>
      <c r="AFK72" s="19"/>
      <c r="AFL72" s="19"/>
      <c r="AFM72" s="19"/>
      <c r="AFN72" s="19"/>
      <c r="AFO72" s="19"/>
      <c r="AFP72" s="19"/>
      <c r="AFQ72" s="19"/>
      <c r="AFR72" s="19"/>
      <c r="AFS72" s="19"/>
      <c r="AFT72" s="19"/>
      <c r="AFU72" s="19"/>
      <c r="AFV72" s="19"/>
      <c r="AFW72" s="19"/>
      <c r="AFX72" s="19"/>
      <c r="AFY72" s="19"/>
      <c r="AFZ72" s="19"/>
      <c r="AGA72" s="19"/>
      <c r="AGB72" s="19"/>
      <c r="AGC72" s="19"/>
      <c r="AGD72" s="19"/>
      <c r="AGE72" s="19"/>
      <c r="AGF72" s="19"/>
      <c r="AGG72" s="19"/>
      <c r="AGH72" s="19"/>
      <c r="AGI72" s="19"/>
      <c r="AGJ72" s="19"/>
      <c r="AGK72" s="19"/>
      <c r="AGL72" s="19"/>
      <c r="AGM72" s="19"/>
      <c r="AGN72" s="19"/>
      <c r="AGO72" s="19"/>
      <c r="AGP72" s="19"/>
      <c r="AGQ72" s="19"/>
      <c r="AGR72" s="19"/>
      <c r="AGS72" s="19"/>
      <c r="AGT72" s="19"/>
      <c r="AGU72" s="19"/>
      <c r="AGV72" s="19"/>
      <c r="AGW72" s="19"/>
      <c r="AGX72" s="19"/>
      <c r="AGY72" s="19"/>
      <c r="AGZ72" s="19"/>
      <c r="AHA72" s="19"/>
      <c r="AHB72" s="19"/>
      <c r="AHC72" s="19"/>
      <c r="AHD72" s="19"/>
      <c r="AHE72" s="19"/>
      <c r="AHF72" s="19"/>
      <c r="AHG72" s="19"/>
      <c r="AHH72" s="19"/>
      <c r="AHI72" s="19"/>
      <c r="AHJ72" s="19"/>
      <c r="AHK72" s="19"/>
      <c r="AHL72" s="19"/>
      <c r="AHM72" s="19"/>
      <c r="AHN72" s="19"/>
      <c r="AHO72" s="19"/>
      <c r="AHP72" s="19"/>
      <c r="AHQ72" s="19"/>
      <c r="AHR72" s="19"/>
      <c r="AHS72" s="19"/>
      <c r="AHT72" s="19"/>
      <c r="AHU72" s="19"/>
      <c r="AHV72" s="19"/>
      <c r="AHW72" s="19"/>
      <c r="AHX72" s="19"/>
      <c r="AHY72" s="19"/>
      <c r="AHZ72" s="19"/>
      <c r="AIA72" s="19"/>
      <c r="AIB72" s="19"/>
      <c r="AIC72" s="19"/>
      <c r="AID72" s="19"/>
      <c r="AIE72" s="19"/>
      <c r="AIF72" s="19"/>
      <c r="AIG72" s="19"/>
      <c r="AIH72" s="19"/>
      <c r="AII72" s="19"/>
      <c r="AIJ72" s="19"/>
      <c r="AIK72" s="19"/>
      <c r="AIL72" s="19"/>
      <c r="AIM72" s="19"/>
      <c r="AIN72" s="19"/>
      <c r="AIO72" s="19"/>
      <c r="AIP72" s="19"/>
      <c r="AIQ72" s="19"/>
      <c r="AIR72" s="19"/>
      <c r="AIS72" s="19"/>
      <c r="AIT72" s="19"/>
      <c r="AIU72" s="19"/>
      <c r="AIV72" s="19"/>
      <c r="AIW72" s="19"/>
      <c r="AIX72" s="19"/>
      <c r="AIY72" s="19"/>
      <c r="AIZ72" s="19"/>
      <c r="AJA72" s="19"/>
      <c r="AJB72" s="19"/>
      <c r="AJC72" s="19"/>
      <c r="AJD72" s="19"/>
      <c r="AJE72" s="19"/>
      <c r="AJF72" s="19"/>
      <c r="AJG72" s="19"/>
      <c r="AJH72" s="19"/>
      <c r="AJI72" s="19"/>
      <c r="AJJ72" s="19"/>
      <c r="AJK72" s="19"/>
      <c r="AJL72" s="19"/>
      <c r="AJM72" s="19"/>
      <c r="AJN72" s="19"/>
      <c r="AJO72" s="19"/>
      <c r="AJP72" s="19"/>
      <c r="AJQ72" s="19"/>
      <c r="AJR72" s="19"/>
      <c r="AJS72" s="19"/>
      <c r="AJT72" s="19"/>
      <c r="AJU72" s="19"/>
      <c r="AJV72" s="19"/>
      <c r="AJW72" s="19"/>
      <c r="AJX72" s="19"/>
      <c r="AJY72" s="19"/>
      <c r="AJZ72" s="19"/>
      <c r="AKA72" s="19"/>
      <c r="AKB72" s="19"/>
      <c r="AKC72" s="19"/>
      <c r="AKD72" s="19"/>
      <c r="AKE72" s="19"/>
      <c r="AKF72" s="19"/>
      <c r="AKG72" s="19"/>
      <c r="AKH72" s="19"/>
      <c r="AKI72" s="19"/>
      <c r="AKJ72" s="19"/>
      <c r="AKK72" s="19"/>
      <c r="AKL72" s="19"/>
      <c r="AKM72" s="19"/>
      <c r="AKN72" s="19"/>
      <c r="AKO72" s="19"/>
      <c r="AKP72" s="19"/>
      <c r="AKQ72" s="19"/>
      <c r="AKR72" s="19"/>
      <c r="AKS72" s="19"/>
      <c r="AKT72" s="19"/>
      <c r="AKU72" s="19"/>
      <c r="AKV72" s="19"/>
      <c r="AKW72" s="19"/>
      <c r="AKX72" s="19"/>
      <c r="AKY72" s="19"/>
      <c r="AKZ72" s="19"/>
      <c r="ALA72" s="19"/>
      <c r="ALB72" s="19"/>
      <c r="ALC72" s="19"/>
      <c r="ALD72" s="19"/>
      <c r="ALE72" s="19"/>
      <c r="ALF72" s="19"/>
      <c r="ALG72" s="19"/>
      <c r="ALH72" s="19"/>
      <c r="ALI72" s="19"/>
      <c r="ALJ72" s="19"/>
      <c r="ALK72" s="19"/>
      <c r="ALL72" s="19"/>
      <c r="ALM72" s="19"/>
      <c r="ALN72" s="19"/>
      <c r="ALO72" s="19"/>
      <c r="ALP72" s="19"/>
      <c r="ALQ72" s="19"/>
      <c r="ALR72" s="19"/>
      <c r="ALS72" s="19"/>
      <c r="ALT72" s="19"/>
      <c r="ALU72" s="19"/>
      <c r="ALV72" s="19"/>
      <c r="ALW72" s="19"/>
      <c r="ALX72" s="19"/>
      <c r="ALY72" s="19"/>
      <c r="ALZ72" s="19"/>
      <c r="AMA72" s="19"/>
      <c r="AMB72" s="19"/>
      <c r="AMC72" s="19"/>
      <c r="AMD72" s="19"/>
      <c r="AME72" s="19"/>
      <c r="AMF72" s="19"/>
      <c r="AMG72" s="19"/>
      <c r="AMH72" s="19"/>
      <c r="AMI72" s="19"/>
      <c r="AMJ72" s="19"/>
      <c r="AMK72" s="19"/>
    </row>
    <row r="73" spans="1:1025" x14ac:dyDescent="0.2">
      <c r="A73" s="47" t="s">
        <v>184</v>
      </c>
      <c r="B73" s="48" t="s">
        <v>163</v>
      </c>
      <c r="C73" s="48" t="s">
        <v>111</v>
      </c>
      <c r="D73" s="31" t="s">
        <v>112</v>
      </c>
      <c r="E73" s="22">
        <f t="shared" si="138"/>
        <v>0</v>
      </c>
      <c r="F73" s="22">
        <f t="shared" si="139"/>
        <v>0</v>
      </c>
      <c r="G73" s="22">
        <f t="shared" si="140"/>
        <v>0</v>
      </c>
      <c r="H73" s="22">
        <f t="shared" si="141"/>
        <v>0</v>
      </c>
      <c r="I73" s="22">
        <f t="shared" si="142"/>
        <v>0</v>
      </c>
      <c r="J73" s="22">
        <f t="shared" si="143"/>
        <v>0</v>
      </c>
      <c r="K73" s="22">
        <f t="shared" si="144"/>
        <v>0</v>
      </c>
      <c r="L73" s="22">
        <f t="shared" si="145"/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f t="shared" ref="AS73" si="243">SUM(BA73,BI73,BQ73,BY73)</f>
        <v>0</v>
      </c>
      <c r="AT73" s="22">
        <f t="shared" ref="AT73" si="244">SUM(BB73,BJ73,BR73,BZ73)</f>
        <v>0</v>
      </c>
      <c r="AU73" s="22">
        <f t="shared" ref="AU73" si="245">SUM(BC73,BK73,BS73,CA73)</f>
        <v>0</v>
      </c>
      <c r="AV73" s="22">
        <f t="shared" ref="AV73" si="246">SUM(BD73,BL73,BT73,CB73)</f>
        <v>0</v>
      </c>
      <c r="AW73" s="22">
        <f t="shared" ref="AW73" si="247">SUM(BE73,BM73,BU73,CC73)</f>
        <v>0</v>
      </c>
      <c r="AX73" s="22">
        <f t="shared" ref="AX73" si="248">SUM(BF73,BN73,BV73,CD73)</f>
        <v>0</v>
      </c>
      <c r="AY73" s="22">
        <f t="shared" ref="AY73" si="249">SUM(BG73,BO73,BW73,CE73)</f>
        <v>0</v>
      </c>
      <c r="AZ73" s="22">
        <f t="shared" ref="AZ73" si="250">SUM(BH73,BP73,BX73,CF73)</f>
        <v>0</v>
      </c>
      <c r="BA73" s="22">
        <v>0</v>
      </c>
      <c r="BB73" s="22">
        <v>0</v>
      </c>
      <c r="BC73" s="22">
        <v>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2">
        <v>0</v>
      </c>
      <c r="BP73" s="22">
        <v>0</v>
      </c>
      <c r="BQ73" s="22">
        <v>0</v>
      </c>
      <c r="BR73" s="22">
        <v>0</v>
      </c>
      <c r="BS73" s="22">
        <v>0</v>
      </c>
      <c r="BT73" s="22">
        <v>0</v>
      </c>
      <c r="BU73" s="22">
        <v>0</v>
      </c>
      <c r="BV73" s="22">
        <v>0</v>
      </c>
      <c r="BW73" s="22">
        <v>0</v>
      </c>
      <c r="BX73" s="22">
        <v>0</v>
      </c>
      <c r="BY73" s="22">
        <v>0</v>
      </c>
      <c r="BZ73" s="22">
        <v>0</v>
      </c>
      <c r="CA73" s="22">
        <v>0</v>
      </c>
      <c r="CB73" s="22">
        <v>0</v>
      </c>
      <c r="CC73" s="22">
        <v>0</v>
      </c>
      <c r="CD73" s="22">
        <v>0</v>
      </c>
      <c r="CE73" s="22">
        <v>0</v>
      </c>
      <c r="CF73" s="22">
        <v>0</v>
      </c>
      <c r="CG73" s="22">
        <f t="shared" ref="CG73" si="251">E73-AS73</f>
        <v>0</v>
      </c>
      <c r="CH73" s="22">
        <f t="shared" ref="CH73" si="252">F73-AT73</f>
        <v>0</v>
      </c>
      <c r="CI73" s="22">
        <f t="shared" ref="CI73" si="253">G73-AU73</f>
        <v>0</v>
      </c>
      <c r="CJ73" s="22">
        <f t="shared" ref="CJ73" si="254">H73-AV73</f>
        <v>0</v>
      </c>
      <c r="CK73" s="22">
        <f t="shared" ref="CK73" si="255">I73-AW73</f>
        <v>0</v>
      </c>
      <c r="CL73" s="22">
        <f t="shared" ref="CL73" si="256">J73-AX73</f>
        <v>0</v>
      </c>
      <c r="CM73" s="22">
        <f t="shared" ref="CM73" si="257">K73-AY73</f>
        <v>0</v>
      </c>
      <c r="CN73" s="22">
        <f t="shared" ref="CN73" si="258">L73-AZ73</f>
        <v>0</v>
      </c>
      <c r="CO73" s="22" t="s">
        <v>112</v>
      </c>
    </row>
    <row r="74" spans="1:1025" x14ac:dyDescent="0.2">
      <c r="A74" s="47" t="s">
        <v>200</v>
      </c>
      <c r="B74" s="48" t="s">
        <v>164</v>
      </c>
      <c r="C74" s="48" t="s">
        <v>111</v>
      </c>
      <c r="D74" s="31" t="s">
        <v>112</v>
      </c>
      <c r="E74" s="22">
        <f t="shared" si="138"/>
        <v>0</v>
      </c>
      <c r="F74" s="22">
        <f t="shared" si="139"/>
        <v>0</v>
      </c>
      <c r="G74" s="22">
        <f t="shared" si="140"/>
        <v>0</v>
      </c>
      <c r="H74" s="22">
        <f t="shared" si="141"/>
        <v>0</v>
      </c>
      <c r="I74" s="22">
        <f t="shared" si="142"/>
        <v>0</v>
      </c>
      <c r="J74" s="22">
        <f t="shared" si="143"/>
        <v>0</v>
      </c>
      <c r="K74" s="22">
        <f t="shared" si="144"/>
        <v>0</v>
      </c>
      <c r="L74" s="22">
        <f t="shared" si="145"/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22">
        <f t="shared" si="215"/>
        <v>0</v>
      </c>
      <c r="AT74" s="22">
        <f t="shared" si="192"/>
        <v>0</v>
      </c>
      <c r="AU74" s="22">
        <f t="shared" si="193"/>
        <v>0</v>
      </c>
      <c r="AV74" s="22">
        <f t="shared" si="194"/>
        <v>0</v>
      </c>
      <c r="AW74" s="22">
        <f t="shared" si="195"/>
        <v>0</v>
      </c>
      <c r="AX74" s="22">
        <f t="shared" si="196"/>
        <v>0</v>
      </c>
      <c r="AY74" s="22">
        <f t="shared" si="197"/>
        <v>0</v>
      </c>
      <c r="AZ74" s="22">
        <f t="shared" si="198"/>
        <v>0</v>
      </c>
      <c r="BA74" s="22">
        <v>0</v>
      </c>
      <c r="BB74" s="22">
        <v>0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v>0</v>
      </c>
      <c r="BK74" s="22">
        <v>0</v>
      </c>
      <c r="BL74" s="22">
        <v>0</v>
      </c>
      <c r="BM74" s="22">
        <v>0</v>
      </c>
      <c r="BN74" s="22">
        <v>0</v>
      </c>
      <c r="BO74" s="22">
        <v>0</v>
      </c>
      <c r="BP74" s="22">
        <v>0</v>
      </c>
      <c r="BQ74" s="22">
        <v>0</v>
      </c>
      <c r="BR74" s="22">
        <v>0</v>
      </c>
      <c r="BS74" s="22">
        <v>0</v>
      </c>
      <c r="BT74" s="22">
        <v>0</v>
      </c>
      <c r="BU74" s="22">
        <v>0</v>
      </c>
      <c r="BV74" s="22">
        <v>0</v>
      </c>
      <c r="BW74" s="22">
        <v>0</v>
      </c>
      <c r="BX74" s="22">
        <v>0</v>
      </c>
      <c r="BY74" s="22">
        <v>0</v>
      </c>
      <c r="BZ74" s="22">
        <v>0</v>
      </c>
      <c r="CA74" s="22">
        <v>0</v>
      </c>
      <c r="CB74" s="22">
        <v>0</v>
      </c>
      <c r="CC74" s="22">
        <v>0</v>
      </c>
      <c r="CD74" s="22">
        <v>0</v>
      </c>
      <c r="CE74" s="22">
        <v>0</v>
      </c>
      <c r="CF74" s="22">
        <v>0</v>
      </c>
      <c r="CG74" s="22">
        <f t="shared" si="224"/>
        <v>0</v>
      </c>
      <c r="CH74" s="22">
        <f t="shared" si="207"/>
        <v>0</v>
      </c>
      <c r="CI74" s="22">
        <f t="shared" si="208"/>
        <v>0</v>
      </c>
      <c r="CJ74" s="22">
        <f t="shared" si="209"/>
        <v>0</v>
      </c>
      <c r="CK74" s="22">
        <f t="shared" si="210"/>
        <v>0</v>
      </c>
      <c r="CL74" s="22">
        <f t="shared" si="211"/>
        <v>0</v>
      </c>
      <c r="CM74" s="22">
        <f t="shared" si="212"/>
        <v>0</v>
      </c>
      <c r="CN74" s="22">
        <f t="shared" si="213"/>
        <v>0</v>
      </c>
      <c r="CO74" s="22" t="s">
        <v>112</v>
      </c>
    </row>
    <row r="75" spans="1:1025" ht="48" x14ac:dyDescent="0.2">
      <c r="A75" s="47" t="s">
        <v>153</v>
      </c>
      <c r="B75" s="48" t="s">
        <v>154</v>
      </c>
      <c r="C75" s="48" t="s">
        <v>111</v>
      </c>
      <c r="D75" s="31" t="s">
        <v>112</v>
      </c>
      <c r="E75" s="22">
        <f t="shared" si="138"/>
        <v>0</v>
      </c>
      <c r="F75" s="22">
        <f t="shared" si="139"/>
        <v>0</v>
      </c>
      <c r="G75" s="22">
        <f t="shared" si="140"/>
        <v>0</v>
      </c>
      <c r="H75" s="22">
        <f t="shared" si="141"/>
        <v>0</v>
      </c>
      <c r="I75" s="22">
        <f t="shared" si="142"/>
        <v>0</v>
      </c>
      <c r="J75" s="22">
        <f t="shared" si="143"/>
        <v>0</v>
      </c>
      <c r="K75" s="22">
        <f t="shared" si="144"/>
        <v>0</v>
      </c>
      <c r="L75" s="22">
        <f t="shared" si="145"/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f t="shared" si="215"/>
        <v>0</v>
      </c>
      <c r="AT75" s="22">
        <f t="shared" si="192"/>
        <v>0</v>
      </c>
      <c r="AU75" s="22">
        <f t="shared" si="193"/>
        <v>0</v>
      </c>
      <c r="AV75" s="22">
        <f t="shared" si="194"/>
        <v>0</v>
      </c>
      <c r="AW75" s="22">
        <f t="shared" si="195"/>
        <v>0</v>
      </c>
      <c r="AX75" s="22">
        <f t="shared" si="196"/>
        <v>0</v>
      </c>
      <c r="AY75" s="22">
        <f t="shared" si="197"/>
        <v>0</v>
      </c>
      <c r="AZ75" s="22">
        <f t="shared" si="198"/>
        <v>0</v>
      </c>
      <c r="BA75" s="22">
        <v>0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</v>
      </c>
      <c r="BM75" s="22">
        <v>0</v>
      </c>
      <c r="BN75" s="22">
        <v>0</v>
      </c>
      <c r="BO75" s="22">
        <v>0</v>
      </c>
      <c r="BP75" s="22">
        <v>0</v>
      </c>
      <c r="BQ75" s="22">
        <v>0</v>
      </c>
      <c r="BR75" s="22">
        <v>0</v>
      </c>
      <c r="BS75" s="22">
        <v>0</v>
      </c>
      <c r="BT75" s="22">
        <v>0</v>
      </c>
      <c r="BU75" s="22">
        <v>0</v>
      </c>
      <c r="BV75" s="22">
        <v>0</v>
      </c>
      <c r="BW75" s="22">
        <v>0</v>
      </c>
      <c r="BX75" s="22">
        <v>0</v>
      </c>
      <c r="BY75" s="22">
        <v>0</v>
      </c>
      <c r="BZ75" s="22">
        <v>0</v>
      </c>
      <c r="CA75" s="22">
        <v>0</v>
      </c>
      <c r="CB75" s="22">
        <v>0</v>
      </c>
      <c r="CC75" s="22">
        <v>0</v>
      </c>
      <c r="CD75" s="22">
        <v>0</v>
      </c>
      <c r="CE75" s="22">
        <v>0</v>
      </c>
      <c r="CF75" s="22">
        <v>0</v>
      </c>
      <c r="CG75" s="22">
        <f t="shared" si="224"/>
        <v>0</v>
      </c>
      <c r="CH75" s="22">
        <f t="shared" si="207"/>
        <v>0</v>
      </c>
      <c r="CI75" s="22">
        <f t="shared" si="208"/>
        <v>0</v>
      </c>
      <c r="CJ75" s="22">
        <f t="shared" si="209"/>
        <v>0</v>
      </c>
      <c r="CK75" s="22">
        <f t="shared" si="210"/>
        <v>0</v>
      </c>
      <c r="CL75" s="22">
        <f t="shared" si="211"/>
        <v>0</v>
      </c>
      <c r="CM75" s="22">
        <f t="shared" si="212"/>
        <v>0</v>
      </c>
      <c r="CN75" s="22">
        <f t="shared" si="213"/>
        <v>0</v>
      </c>
      <c r="CO75" s="22" t="s">
        <v>112</v>
      </c>
    </row>
    <row r="76" spans="1:1025" s="20" customFormat="1" ht="24" x14ac:dyDescent="0.25">
      <c r="A76" s="47" t="s">
        <v>155</v>
      </c>
      <c r="B76" s="48" t="s">
        <v>156</v>
      </c>
      <c r="C76" s="48" t="s">
        <v>111</v>
      </c>
      <c r="D76" s="31" t="s">
        <v>112</v>
      </c>
      <c r="E76" s="22">
        <f t="shared" si="138"/>
        <v>0</v>
      </c>
      <c r="F76" s="22">
        <f t="shared" si="139"/>
        <v>0</v>
      </c>
      <c r="G76" s="22">
        <f t="shared" si="140"/>
        <v>16.86</v>
      </c>
      <c r="H76" s="22">
        <f t="shared" si="141"/>
        <v>0</v>
      </c>
      <c r="I76" s="22">
        <f t="shared" si="142"/>
        <v>0</v>
      </c>
      <c r="J76" s="22">
        <f t="shared" si="143"/>
        <v>0</v>
      </c>
      <c r="K76" s="22">
        <f t="shared" si="144"/>
        <v>1</v>
      </c>
      <c r="L76" s="22">
        <f t="shared" si="145"/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f>AK77+AK83+AK87</f>
        <v>0</v>
      </c>
      <c r="AL76" s="22">
        <f t="shared" ref="AL76:AR76" si="259">AL77+AL83+AL87</f>
        <v>0</v>
      </c>
      <c r="AM76" s="22">
        <f t="shared" si="259"/>
        <v>16.86</v>
      </c>
      <c r="AN76" s="22">
        <f t="shared" si="259"/>
        <v>0</v>
      </c>
      <c r="AO76" s="22">
        <f t="shared" si="259"/>
        <v>0</v>
      </c>
      <c r="AP76" s="22">
        <f t="shared" si="259"/>
        <v>0</v>
      </c>
      <c r="AQ76" s="22">
        <f t="shared" si="259"/>
        <v>1</v>
      </c>
      <c r="AR76" s="22">
        <f t="shared" si="259"/>
        <v>0</v>
      </c>
      <c r="AS76" s="22">
        <f t="shared" si="215"/>
        <v>0</v>
      </c>
      <c r="AT76" s="22">
        <f t="shared" si="192"/>
        <v>0</v>
      </c>
      <c r="AU76" s="22">
        <f t="shared" si="193"/>
        <v>0</v>
      </c>
      <c r="AV76" s="22">
        <f t="shared" si="194"/>
        <v>0</v>
      </c>
      <c r="AW76" s="22">
        <f t="shared" si="195"/>
        <v>1.08426</v>
      </c>
      <c r="AX76" s="22">
        <f t="shared" si="196"/>
        <v>0</v>
      </c>
      <c r="AY76" s="22">
        <f t="shared" si="197"/>
        <v>0</v>
      </c>
      <c r="AZ76" s="22">
        <f t="shared" si="198"/>
        <v>0</v>
      </c>
      <c r="BA76" s="22">
        <f t="shared" ref="BA76:BX76" si="260">BA77+BA83+BA87</f>
        <v>0</v>
      </c>
      <c r="BB76" s="22">
        <f t="shared" si="260"/>
        <v>0</v>
      </c>
      <c r="BC76" s="22">
        <f t="shared" si="260"/>
        <v>0</v>
      </c>
      <c r="BD76" s="22">
        <f t="shared" si="260"/>
        <v>0</v>
      </c>
      <c r="BE76" s="22">
        <f t="shared" si="260"/>
        <v>0</v>
      </c>
      <c r="BF76" s="22">
        <f t="shared" si="260"/>
        <v>0</v>
      </c>
      <c r="BG76" s="22">
        <f t="shared" si="260"/>
        <v>0</v>
      </c>
      <c r="BH76" s="22">
        <f t="shared" si="260"/>
        <v>0</v>
      </c>
      <c r="BI76" s="22">
        <f t="shared" si="260"/>
        <v>0</v>
      </c>
      <c r="BJ76" s="22">
        <f t="shared" si="260"/>
        <v>0</v>
      </c>
      <c r="BK76" s="22">
        <f t="shared" si="260"/>
        <v>0</v>
      </c>
      <c r="BL76" s="22">
        <f t="shared" si="260"/>
        <v>0</v>
      </c>
      <c r="BM76" s="22">
        <f t="shared" si="260"/>
        <v>1.08426</v>
      </c>
      <c r="BN76" s="22">
        <f t="shared" si="260"/>
        <v>0</v>
      </c>
      <c r="BO76" s="22">
        <f t="shared" si="260"/>
        <v>0</v>
      </c>
      <c r="BP76" s="22">
        <f t="shared" si="260"/>
        <v>0</v>
      </c>
      <c r="BQ76" s="22">
        <f t="shared" si="260"/>
        <v>0</v>
      </c>
      <c r="BR76" s="22">
        <f t="shared" si="260"/>
        <v>0</v>
      </c>
      <c r="BS76" s="22">
        <f t="shared" si="260"/>
        <v>0</v>
      </c>
      <c r="BT76" s="22">
        <f t="shared" si="260"/>
        <v>0</v>
      </c>
      <c r="BU76" s="22">
        <f t="shared" si="260"/>
        <v>0</v>
      </c>
      <c r="BV76" s="22">
        <f t="shared" si="260"/>
        <v>0</v>
      </c>
      <c r="BW76" s="22">
        <f t="shared" si="260"/>
        <v>0</v>
      </c>
      <c r="BX76" s="22">
        <f t="shared" si="260"/>
        <v>0</v>
      </c>
      <c r="BY76" s="22">
        <f>BY77+BY83+BY87</f>
        <v>0</v>
      </c>
      <c r="BZ76" s="22">
        <f t="shared" ref="BZ76" si="261">BZ77+BZ83+BZ87</f>
        <v>0</v>
      </c>
      <c r="CA76" s="22">
        <f t="shared" ref="CA76" si="262">CA77+CA83+CA87</f>
        <v>0</v>
      </c>
      <c r="CB76" s="22">
        <f t="shared" ref="CB76" si="263">CB77+CB83+CB87</f>
        <v>0</v>
      </c>
      <c r="CC76" s="22">
        <f t="shared" ref="CC76" si="264">CC77+CC83+CC87</f>
        <v>0</v>
      </c>
      <c r="CD76" s="22">
        <f t="shared" ref="CD76" si="265">CD77+CD83+CD87</f>
        <v>0</v>
      </c>
      <c r="CE76" s="22">
        <f t="shared" ref="CE76" si="266">CE77+CE83+CE87</f>
        <v>0</v>
      </c>
      <c r="CF76" s="22">
        <f t="shared" ref="CF76" si="267">CF77+CF83+CF87</f>
        <v>0</v>
      </c>
      <c r="CG76" s="22">
        <f t="shared" si="224"/>
        <v>0</v>
      </c>
      <c r="CH76" s="22">
        <f t="shared" si="207"/>
        <v>0</v>
      </c>
      <c r="CI76" s="22">
        <f t="shared" si="208"/>
        <v>16.86</v>
      </c>
      <c r="CJ76" s="22">
        <f t="shared" si="209"/>
        <v>0</v>
      </c>
      <c r="CK76" s="22">
        <f t="shared" si="210"/>
        <v>-1.08426</v>
      </c>
      <c r="CL76" s="22">
        <f t="shared" si="211"/>
        <v>0</v>
      </c>
      <c r="CM76" s="22">
        <f t="shared" si="212"/>
        <v>1</v>
      </c>
      <c r="CN76" s="22">
        <f t="shared" si="213"/>
        <v>0</v>
      </c>
      <c r="CO76" s="22" t="s">
        <v>112</v>
      </c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19"/>
      <c r="DK76" s="19"/>
      <c r="DL76" s="19"/>
      <c r="DM76" s="19"/>
      <c r="DN76" s="19"/>
      <c r="DO76" s="19"/>
      <c r="DP76" s="19"/>
      <c r="DQ76" s="19"/>
      <c r="DR76" s="19"/>
      <c r="DS76" s="19"/>
      <c r="DT76" s="19"/>
      <c r="DU76" s="19"/>
      <c r="DV76" s="19"/>
      <c r="DW76" s="19"/>
      <c r="DX76" s="19"/>
      <c r="DY76" s="19"/>
      <c r="DZ76" s="19"/>
      <c r="EA76" s="19"/>
      <c r="EB76" s="19"/>
      <c r="EC76" s="19"/>
      <c r="ED76" s="19"/>
      <c r="EE76" s="19"/>
      <c r="EF76" s="19"/>
      <c r="EG76" s="19"/>
      <c r="EH76" s="19"/>
      <c r="EI76" s="19"/>
      <c r="EJ76" s="19"/>
      <c r="EK76" s="19"/>
      <c r="EL76" s="19"/>
      <c r="EM76" s="19"/>
      <c r="EN76" s="19"/>
      <c r="EO76" s="19"/>
      <c r="EP76" s="19"/>
      <c r="EQ76" s="19"/>
      <c r="ER76" s="19"/>
      <c r="ES76" s="19"/>
      <c r="ET76" s="19"/>
      <c r="EU76" s="19"/>
      <c r="EV76" s="19"/>
      <c r="EW76" s="19"/>
      <c r="EX76" s="19"/>
      <c r="EY76" s="19"/>
      <c r="EZ76" s="19"/>
      <c r="FA76" s="19"/>
      <c r="FB76" s="19"/>
      <c r="FC76" s="19"/>
      <c r="FD76" s="19"/>
      <c r="FE76" s="19"/>
      <c r="FF76" s="19"/>
      <c r="FG76" s="19"/>
      <c r="FH76" s="19"/>
      <c r="FI76" s="19"/>
      <c r="FJ76" s="19"/>
      <c r="FK76" s="19"/>
      <c r="FL76" s="19"/>
      <c r="FM76" s="19"/>
      <c r="FN76" s="19"/>
      <c r="FO76" s="19"/>
      <c r="FP76" s="19"/>
      <c r="FQ76" s="19"/>
      <c r="FR76" s="19"/>
      <c r="FS76" s="19"/>
      <c r="FT76" s="19"/>
      <c r="FU76" s="19"/>
      <c r="FV76" s="19"/>
      <c r="FW76" s="19"/>
      <c r="FX76" s="19"/>
      <c r="FY76" s="19"/>
      <c r="FZ76" s="19"/>
      <c r="GA76" s="19"/>
      <c r="GB76" s="19"/>
      <c r="GC76" s="19"/>
      <c r="GD76" s="19"/>
      <c r="GE76" s="19"/>
      <c r="GF76" s="19"/>
      <c r="GG76" s="19"/>
      <c r="GH76" s="19"/>
      <c r="GI76" s="19"/>
      <c r="GJ76" s="19"/>
      <c r="GK76" s="19"/>
      <c r="GL76" s="19"/>
      <c r="GM76" s="19"/>
      <c r="GN76" s="19"/>
      <c r="GO76" s="19"/>
      <c r="GP76" s="19"/>
      <c r="GQ76" s="19"/>
      <c r="GR76" s="19"/>
      <c r="GS76" s="19"/>
      <c r="GT76" s="19"/>
      <c r="GU76" s="19"/>
      <c r="GV76" s="19"/>
      <c r="GW76" s="19"/>
      <c r="GX76" s="19"/>
      <c r="GY76" s="19"/>
      <c r="GZ76" s="19"/>
      <c r="HA76" s="19"/>
      <c r="HB76" s="19"/>
      <c r="HC76" s="19"/>
      <c r="HD76" s="19"/>
      <c r="HE76" s="19"/>
      <c r="HF76" s="19"/>
      <c r="HG76" s="19"/>
      <c r="HH76" s="19"/>
      <c r="HI76" s="19"/>
      <c r="HJ76" s="19"/>
      <c r="HK76" s="19"/>
      <c r="HL76" s="19"/>
      <c r="HM76" s="19"/>
      <c r="HN76" s="19"/>
      <c r="HO76" s="19"/>
      <c r="HP76" s="19"/>
      <c r="HQ76" s="19"/>
      <c r="HR76" s="19"/>
      <c r="HS76" s="19"/>
      <c r="HT76" s="19"/>
      <c r="HU76" s="19"/>
      <c r="HV76" s="19"/>
      <c r="HW76" s="19"/>
      <c r="HX76" s="19"/>
      <c r="HY76" s="19"/>
      <c r="HZ76" s="19"/>
      <c r="IA76" s="19"/>
      <c r="IB76" s="19"/>
      <c r="IC76" s="19"/>
      <c r="ID76" s="19"/>
      <c r="IE76" s="19"/>
      <c r="IF76" s="19"/>
      <c r="IG76" s="19"/>
      <c r="IH76" s="19"/>
      <c r="II76" s="19"/>
      <c r="IJ76" s="19"/>
      <c r="IK76" s="19"/>
      <c r="IL76" s="19"/>
      <c r="IM76" s="19"/>
      <c r="IN76" s="19"/>
      <c r="IO76" s="19"/>
      <c r="IP76" s="19"/>
      <c r="IQ76" s="19"/>
      <c r="IR76" s="19"/>
      <c r="IS76" s="19"/>
      <c r="IT76" s="19"/>
      <c r="IU76" s="19"/>
      <c r="IV76" s="19"/>
      <c r="IW76" s="19"/>
      <c r="IX76" s="19"/>
      <c r="IY76" s="19"/>
      <c r="IZ76" s="19"/>
      <c r="JA76" s="19"/>
      <c r="JB76" s="19"/>
      <c r="JC76" s="19"/>
      <c r="JD76" s="19"/>
      <c r="JE76" s="19"/>
      <c r="JF76" s="19"/>
      <c r="JG76" s="19"/>
      <c r="JH76" s="19"/>
      <c r="JI76" s="19"/>
      <c r="JJ76" s="19"/>
      <c r="JK76" s="19"/>
      <c r="JL76" s="19"/>
      <c r="JM76" s="19"/>
      <c r="JN76" s="19"/>
      <c r="JO76" s="19"/>
      <c r="JP76" s="19"/>
      <c r="JQ76" s="19"/>
      <c r="JR76" s="19"/>
      <c r="JS76" s="19"/>
      <c r="JT76" s="19"/>
      <c r="JU76" s="19"/>
      <c r="JV76" s="19"/>
      <c r="JW76" s="19"/>
      <c r="JX76" s="19"/>
      <c r="JY76" s="19"/>
      <c r="JZ76" s="19"/>
      <c r="KA76" s="19"/>
      <c r="KB76" s="19"/>
      <c r="KC76" s="19"/>
      <c r="KD76" s="19"/>
      <c r="KE76" s="19"/>
      <c r="KF76" s="19"/>
      <c r="KG76" s="19"/>
      <c r="KH76" s="19"/>
      <c r="KI76" s="19"/>
      <c r="KJ76" s="19"/>
      <c r="KK76" s="19"/>
      <c r="KL76" s="19"/>
      <c r="KM76" s="19"/>
      <c r="KN76" s="19"/>
      <c r="KO76" s="19"/>
      <c r="KP76" s="19"/>
      <c r="KQ76" s="19"/>
      <c r="KR76" s="19"/>
      <c r="KS76" s="19"/>
      <c r="KT76" s="19"/>
      <c r="KU76" s="19"/>
      <c r="KV76" s="19"/>
      <c r="KW76" s="19"/>
      <c r="KX76" s="19"/>
      <c r="KY76" s="19"/>
      <c r="KZ76" s="19"/>
      <c r="LA76" s="19"/>
      <c r="LB76" s="19"/>
      <c r="LC76" s="19"/>
      <c r="LD76" s="19"/>
      <c r="LE76" s="19"/>
      <c r="LF76" s="19"/>
      <c r="LG76" s="19"/>
      <c r="LH76" s="19"/>
      <c r="LI76" s="19"/>
      <c r="LJ76" s="19"/>
      <c r="LK76" s="19"/>
      <c r="LL76" s="19"/>
      <c r="LM76" s="19"/>
      <c r="LN76" s="19"/>
      <c r="LO76" s="19"/>
      <c r="LP76" s="19"/>
      <c r="LQ76" s="19"/>
      <c r="LR76" s="19"/>
      <c r="LS76" s="19"/>
      <c r="LT76" s="19"/>
      <c r="LU76" s="19"/>
      <c r="LV76" s="19"/>
      <c r="LW76" s="19"/>
      <c r="LX76" s="19"/>
      <c r="LY76" s="19"/>
      <c r="LZ76" s="19"/>
      <c r="MA76" s="19"/>
      <c r="MB76" s="19"/>
      <c r="MC76" s="19"/>
      <c r="MD76" s="19"/>
      <c r="ME76" s="19"/>
      <c r="MF76" s="19"/>
      <c r="MG76" s="19"/>
      <c r="MH76" s="19"/>
      <c r="MI76" s="19"/>
      <c r="MJ76" s="19"/>
      <c r="MK76" s="19"/>
      <c r="ML76" s="19"/>
      <c r="MM76" s="19"/>
      <c r="MN76" s="19"/>
      <c r="MO76" s="19"/>
      <c r="MP76" s="19"/>
      <c r="MQ76" s="19"/>
      <c r="MR76" s="19"/>
      <c r="MS76" s="19"/>
      <c r="MT76" s="19"/>
      <c r="MU76" s="19"/>
      <c r="MV76" s="19"/>
      <c r="MW76" s="19"/>
      <c r="MX76" s="19"/>
      <c r="MY76" s="19"/>
      <c r="MZ76" s="19"/>
      <c r="NA76" s="19"/>
      <c r="NB76" s="19"/>
      <c r="NC76" s="19"/>
      <c r="ND76" s="19"/>
      <c r="NE76" s="19"/>
      <c r="NF76" s="19"/>
      <c r="NG76" s="19"/>
      <c r="NH76" s="19"/>
      <c r="NI76" s="19"/>
      <c r="NJ76" s="19"/>
      <c r="NK76" s="19"/>
      <c r="NL76" s="19"/>
      <c r="NM76" s="19"/>
      <c r="NN76" s="19"/>
      <c r="NO76" s="19"/>
      <c r="NP76" s="19"/>
      <c r="NQ76" s="19"/>
      <c r="NR76" s="19"/>
      <c r="NS76" s="19"/>
      <c r="NT76" s="19"/>
      <c r="NU76" s="19"/>
      <c r="NV76" s="19"/>
      <c r="NW76" s="19"/>
      <c r="NX76" s="19"/>
      <c r="NY76" s="19"/>
      <c r="NZ76" s="19"/>
      <c r="OA76" s="19"/>
      <c r="OB76" s="19"/>
      <c r="OC76" s="19"/>
      <c r="OD76" s="19"/>
      <c r="OE76" s="19"/>
      <c r="OF76" s="19"/>
      <c r="OG76" s="19"/>
      <c r="OH76" s="19"/>
      <c r="OI76" s="19"/>
      <c r="OJ76" s="19"/>
      <c r="OK76" s="19"/>
      <c r="OL76" s="19"/>
      <c r="OM76" s="19"/>
      <c r="ON76" s="19"/>
      <c r="OO76" s="19"/>
      <c r="OP76" s="19"/>
      <c r="OQ76" s="19"/>
      <c r="OR76" s="19"/>
      <c r="OS76" s="19"/>
      <c r="OT76" s="19"/>
      <c r="OU76" s="19"/>
      <c r="OV76" s="19"/>
      <c r="OW76" s="19"/>
      <c r="OX76" s="19"/>
      <c r="OY76" s="19"/>
      <c r="OZ76" s="19"/>
      <c r="PA76" s="19"/>
      <c r="PB76" s="19"/>
      <c r="PC76" s="19"/>
      <c r="PD76" s="19"/>
      <c r="PE76" s="19"/>
      <c r="PF76" s="19"/>
      <c r="PG76" s="19"/>
      <c r="PH76" s="19"/>
      <c r="PI76" s="19"/>
      <c r="PJ76" s="19"/>
      <c r="PK76" s="19"/>
      <c r="PL76" s="19"/>
      <c r="PM76" s="19"/>
      <c r="PN76" s="19"/>
      <c r="PO76" s="19"/>
      <c r="PP76" s="19"/>
      <c r="PQ76" s="19"/>
      <c r="PR76" s="19"/>
      <c r="PS76" s="19"/>
      <c r="PT76" s="19"/>
      <c r="PU76" s="19"/>
      <c r="PV76" s="19"/>
      <c r="PW76" s="19"/>
      <c r="PX76" s="19"/>
      <c r="PY76" s="19"/>
      <c r="PZ76" s="19"/>
      <c r="QA76" s="19"/>
      <c r="QB76" s="19"/>
      <c r="QC76" s="19"/>
      <c r="QD76" s="19"/>
      <c r="QE76" s="19"/>
      <c r="QF76" s="19"/>
      <c r="QG76" s="19"/>
      <c r="QH76" s="19"/>
      <c r="QI76" s="19"/>
      <c r="QJ76" s="19"/>
      <c r="QK76" s="19"/>
      <c r="QL76" s="19"/>
      <c r="QM76" s="19"/>
      <c r="QN76" s="19"/>
      <c r="QO76" s="19"/>
      <c r="QP76" s="19"/>
      <c r="QQ76" s="19"/>
      <c r="QR76" s="19"/>
      <c r="QS76" s="19"/>
      <c r="QT76" s="19"/>
      <c r="QU76" s="19"/>
      <c r="QV76" s="19"/>
      <c r="QW76" s="19"/>
      <c r="QX76" s="19"/>
      <c r="QY76" s="19"/>
      <c r="QZ76" s="19"/>
      <c r="RA76" s="19"/>
      <c r="RB76" s="19"/>
      <c r="RC76" s="19"/>
      <c r="RD76" s="19"/>
      <c r="RE76" s="19"/>
      <c r="RF76" s="19"/>
      <c r="RG76" s="19"/>
      <c r="RH76" s="19"/>
      <c r="RI76" s="19"/>
      <c r="RJ76" s="19"/>
      <c r="RK76" s="19"/>
      <c r="RL76" s="19"/>
      <c r="RM76" s="19"/>
      <c r="RN76" s="19"/>
      <c r="RO76" s="19"/>
      <c r="RP76" s="19"/>
      <c r="RQ76" s="19"/>
      <c r="RR76" s="19"/>
      <c r="RS76" s="19"/>
      <c r="RT76" s="19"/>
      <c r="RU76" s="19"/>
      <c r="RV76" s="19"/>
      <c r="RW76" s="19"/>
      <c r="RX76" s="19"/>
      <c r="RY76" s="19"/>
      <c r="RZ76" s="19"/>
      <c r="SA76" s="19"/>
      <c r="SB76" s="19"/>
      <c r="SC76" s="19"/>
      <c r="SD76" s="19"/>
      <c r="SE76" s="19"/>
      <c r="SF76" s="19"/>
      <c r="SG76" s="19"/>
      <c r="SH76" s="19"/>
      <c r="SI76" s="19"/>
      <c r="SJ76" s="19"/>
      <c r="SK76" s="19"/>
      <c r="SL76" s="19"/>
      <c r="SM76" s="19"/>
      <c r="SN76" s="19"/>
      <c r="SO76" s="19"/>
      <c r="SP76" s="19"/>
      <c r="SQ76" s="19"/>
      <c r="SR76" s="19"/>
      <c r="SS76" s="19"/>
      <c r="ST76" s="19"/>
      <c r="SU76" s="19"/>
      <c r="SV76" s="19"/>
      <c r="SW76" s="19"/>
      <c r="SX76" s="19"/>
      <c r="SY76" s="19"/>
      <c r="SZ76" s="19"/>
      <c r="TA76" s="19"/>
      <c r="TB76" s="19"/>
      <c r="TC76" s="19"/>
      <c r="TD76" s="19"/>
      <c r="TE76" s="19"/>
      <c r="TF76" s="19"/>
      <c r="TG76" s="19"/>
      <c r="TH76" s="19"/>
      <c r="TI76" s="19"/>
      <c r="TJ76" s="19"/>
      <c r="TK76" s="19"/>
      <c r="TL76" s="19"/>
      <c r="TM76" s="19"/>
      <c r="TN76" s="19"/>
      <c r="TO76" s="19"/>
      <c r="TP76" s="19"/>
      <c r="TQ76" s="19"/>
      <c r="TR76" s="19"/>
      <c r="TS76" s="19"/>
      <c r="TT76" s="19"/>
      <c r="TU76" s="19"/>
      <c r="TV76" s="19"/>
      <c r="TW76" s="19"/>
      <c r="TX76" s="19"/>
      <c r="TY76" s="19"/>
      <c r="TZ76" s="19"/>
      <c r="UA76" s="19"/>
      <c r="UB76" s="19"/>
      <c r="UC76" s="19"/>
      <c r="UD76" s="19"/>
      <c r="UE76" s="19"/>
      <c r="UF76" s="19"/>
      <c r="UG76" s="19"/>
      <c r="UH76" s="19"/>
      <c r="UI76" s="19"/>
      <c r="UJ76" s="19"/>
      <c r="UK76" s="19"/>
      <c r="UL76" s="19"/>
      <c r="UM76" s="19"/>
      <c r="UN76" s="19"/>
      <c r="UO76" s="19"/>
      <c r="UP76" s="19"/>
      <c r="UQ76" s="19"/>
      <c r="UR76" s="19"/>
      <c r="US76" s="19"/>
      <c r="UT76" s="19"/>
      <c r="UU76" s="19"/>
      <c r="UV76" s="19"/>
      <c r="UW76" s="19"/>
      <c r="UX76" s="19"/>
      <c r="UY76" s="19"/>
      <c r="UZ76" s="19"/>
      <c r="VA76" s="19"/>
      <c r="VB76" s="19"/>
      <c r="VC76" s="19"/>
      <c r="VD76" s="19"/>
      <c r="VE76" s="19"/>
      <c r="VF76" s="19"/>
      <c r="VG76" s="19"/>
      <c r="VH76" s="19"/>
      <c r="VI76" s="19"/>
      <c r="VJ76" s="19"/>
      <c r="VK76" s="19"/>
      <c r="VL76" s="19"/>
      <c r="VM76" s="19"/>
      <c r="VN76" s="19"/>
      <c r="VO76" s="19"/>
      <c r="VP76" s="19"/>
      <c r="VQ76" s="19"/>
      <c r="VR76" s="19"/>
      <c r="VS76" s="19"/>
      <c r="VT76" s="19"/>
      <c r="VU76" s="19"/>
      <c r="VV76" s="19"/>
      <c r="VW76" s="19"/>
      <c r="VX76" s="19"/>
      <c r="VY76" s="19"/>
      <c r="VZ76" s="19"/>
      <c r="WA76" s="19"/>
      <c r="WB76" s="19"/>
      <c r="WC76" s="19"/>
      <c r="WD76" s="19"/>
      <c r="WE76" s="19"/>
      <c r="WF76" s="19"/>
      <c r="WG76" s="19"/>
      <c r="WH76" s="19"/>
      <c r="WI76" s="19"/>
      <c r="WJ76" s="19"/>
      <c r="WK76" s="19"/>
      <c r="WL76" s="19"/>
      <c r="WM76" s="19"/>
      <c r="WN76" s="19"/>
      <c r="WO76" s="19"/>
      <c r="WP76" s="19"/>
      <c r="WQ76" s="19"/>
      <c r="WR76" s="19"/>
      <c r="WS76" s="19"/>
      <c r="WT76" s="19"/>
      <c r="WU76" s="19"/>
      <c r="WV76" s="19"/>
      <c r="WW76" s="19"/>
      <c r="WX76" s="19"/>
      <c r="WY76" s="19"/>
      <c r="WZ76" s="19"/>
      <c r="XA76" s="19"/>
      <c r="XB76" s="19"/>
      <c r="XC76" s="19"/>
      <c r="XD76" s="19"/>
      <c r="XE76" s="19"/>
      <c r="XF76" s="19"/>
      <c r="XG76" s="19"/>
      <c r="XH76" s="19"/>
      <c r="XI76" s="19"/>
      <c r="XJ76" s="19"/>
      <c r="XK76" s="19"/>
      <c r="XL76" s="19"/>
      <c r="XM76" s="19"/>
      <c r="XN76" s="19"/>
      <c r="XO76" s="19"/>
      <c r="XP76" s="19"/>
      <c r="XQ76" s="19"/>
      <c r="XR76" s="19"/>
      <c r="XS76" s="19"/>
      <c r="XT76" s="19"/>
      <c r="XU76" s="19"/>
      <c r="XV76" s="19"/>
      <c r="XW76" s="19"/>
      <c r="XX76" s="19"/>
      <c r="XY76" s="19"/>
      <c r="XZ76" s="19"/>
      <c r="YA76" s="19"/>
      <c r="YB76" s="19"/>
      <c r="YC76" s="19"/>
      <c r="YD76" s="19"/>
      <c r="YE76" s="19"/>
      <c r="YF76" s="19"/>
      <c r="YG76" s="19"/>
      <c r="YH76" s="19"/>
      <c r="YI76" s="19"/>
      <c r="YJ76" s="19"/>
      <c r="YK76" s="19"/>
      <c r="YL76" s="19"/>
      <c r="YM76" s="19"/>
      <c r="YN76" s="19"/>
      <c r="YO76" s="19"/>
      <c r="YP76" s="19"/>
      <c r="YQ76" s="19"/>
      <c r="YR76" s="19"/>
      <c r="YS76" s="19"/>
      <c r="YT76" s="19"/>
      <c r="YU76" s="19"/>
      <c r="YV76" s="19"/>
      <c r="YW76" s="19"/>
      <c r="YX76" s="19"/>
      <c r="YY76" s="19"/>
      <c r="YZ76" s="19"/>
      <c r="ZA76" s="19"/>
      <c r="ZB76" s="19"/>
      <c r="ZC76" s="19"/>
      <c r="ZD76" s="19"/>
      <c r="ZE76" s="19"/>
      <c r="ZF76" s="19"/>
      <c r="ZG76" s="19"/>
      <c r="ZH76" s="19"/>
      <c r="ZI76" s="19"/>
      <c r="ZJ76" s="19"/>
      <c r="ZK76" s="19"/>
      <c r="ZL76" s="19"/>
      <c r="ZM76" s="19"/>
      <c r="ZN76" s="19"/>
      <c r="ZO76" s="19"/>
      <c r="ZP76" s="19"/>
      <c r="ZQ76" s="19"/>
      <c r="ZR76" s="19"/>
      <c r="ZS76" s="19"/>
      <c r="ZT76" s="19"/>
      <c r="ZU76" s="19"/>
      <c r="ZV76" s="19"/>
      <c r="ZW76" s="19"/>
      <c r="ZX76" s="19"/>
      <c r="ZY76" s="19"/>
      <c r="ZZ76" s="19"/>
      <c r="AAA76" s="19"/>
      <c r="AAB76" s="19"/>
      <c r="AAC76" s="19"/>
      <c r="AAD76" s="19"/>
      <c r="AAE76" s="19"/>
      <c r="AAF76" s="19"/>
      <c r="AAG76" s="19"/>
      <c r="AAH76" s="19"/>
      <c r="AAI76" s="19"/>
      <c r="AAJ76" s="19"/>
      <c r="AAK76" s="19"/>
      <c r="AAL76" s="19"/>
      <c r="AAM76" s="19"/>
      <c r="AAN76" s="19"/>
      <c r="AAO76" s="19"/>
      <c r="AAP76" s="19"/>
      <c r="AAQ76" s="19"/>
      <c r="AAR76" s="19"/>
      <c r="AAS76" s="19"/>
      <c r="AAT76" s="19"/>
      <c r="AAU76" s="19"/>
      <c r="AAV76" s="19"/>
      <c r="AAW76" s="19"/>
      <c r="AAX76" s="19"/>
      <c r="AAY76" s="19"/>
      <c r="AAZ76" s="19"/>
      <c r="ABA76" s="19"/>
      <c r="ABB76" s="19"/>
      <c r="ABC76" s="19"/>
      <c r="ABD76" s="19"/>
      <c r="ABE76" s="19"/>
      <c r="ABF76" s="19"/>
      <c r="ABG76" s="19"/>
      <c r="ABH76" s="19"/>
      <c r="ABI76" s="19"/>
      <c r="ABJ76" s="19"/>
      <c r="ABK76" s="19"/>
      <c r="ABL76" s="19"/>
      <c r="ABM76" s="19"/>
      <c r="ABN76" s="19"/>
      <c r="ABO76" s="19"/>
      <c r="ABP76" s="19"/>
      <c r="ABQ76" s="19"/>
      <c r="ABR76" s="19"/>
      <c r="ABS76" s="19"/>
      <c r="ABT76" s="19"/>
      <c r="ABU76" s="19"/>
      <c r="ABV76" s="19"/>
      <c r="ABW76" s="19"/>
      <c r="ABX76" s="19"/>
      <c r="ABY76" s="19"/>
      <c r="ABZ76" s="19"/>
      <c r="ACA76" s="19"/>
      <c r="ACB76" s="19"/>
      <c r="ACC76" s="19"/>
      <c r="ACD76" s="19"/>
      <c r="ACE76" s="19"/>
      <c r="ACF76" s="19"/>
      <c r="ACG76" s="19"/>
      <c r="ACH76" s="19"/>
      <c r="ACI76" s="19"/>
      <c r="ACJ76" s="19"/>
      <c r="ACK76" s="19"/>
      <c r="ACL76" s="19"/>
      <c r="ACM76" s="19"/>
      <c r="ACN76" s="19"/>
      <c r="ACO76" s="19"/>
      <c r="ACP76" s="19"/>
      <c r="ACQ76" s="19"/>
      <c r="ACR76" s="19"/>
      <c r="ACS76" s="19"/>
      <c r="ACT76" s="19"/>
      <c r="ACU76" s="19"/>
      <c r="ACV76" s="19"/>
      <c r="ACW76" s="19"/>
      <c r="ACX76" s="19"/>
      <c r="ACY76" s="19"/>
      <c r="ACZ76" s="19"/>
      <c r="ADA76" s="19"/>
      <c r="ADB76" s="19"/>
      <c r="ADC76" s="19"/>
      <c r="ADD76" s="19"/>
      <c r="ADE76" s="19"/>
      <c r="ADF76" s="19"/>
      <c r="ADG76" s="19"/>
      <c r="ADH76" s="19"/>
      <c r="ADI76" s="19"/>
      <c r="ADJ76" s="19"/>
      <c r="ADK76" s="19"/>
      <c r="ADL76" s="19"/>
      <c r="ADM76" s="19"/>
      <c r="ADN76" s="19"/>
      <c r="ADO76" s="19"/>
      <c r="ADP76" s="19"/>
      <c r="ADQ76" s="19"/>
      <c r="ADR76" s="19"/>
      <c r="ADS76" s="19"/>
      <c r="ADT76" s="19"/>
      <c r="ADU76" s="19"/>
      <c r="ADV76" s="19"/>
      <c r="ADW76" s="19"/>
      <c r="ADX76" s="19"/>
      <c r="ADY76" s="19"/>
      <c r="ADZ76" s="19"/>
      <c r="AEA76" s="19"/>
      <c r="AEB76" s="19"/>
      <c r="AEC76" s="19"/>
      <c r="AED76" s="19"/>
      <c r="AEE76" s="19"/>
      <c r="AEF76" s="19"/>
      <c r="AEG76" s="19"/>
      <c r="AEH76" s="19"/>
      <c r="AEI76" s="19"/>
      <c r="AEJ76" s="19"/>
      <c r="AEK76" s="19"/>
      <c r="AEL76" s="19"/>
      <c r="AEM76" s="19"/>
      <c r="AEN76" s="19"/>
      <c r="AEO76" s="19"/>
      <c r="AEP76" s="19"/>
      <c r="AEQ76" s="19"/>
      <c r="AER76" s="19"/>
      <c r="AES76" s="19"/>
      <c r="AET76" s="19"/>
      <c r="AEU76" s="19"/>
      <c r="AEV76" s="19"/>
      <c r="AEW76" s="19"/>
      <c r="AEX76" s="19"/>
      <c r="AEY76" s="19"/>
      <c r="AEZ76" s="19"/>
      <c r="AFA76" s="19"/>
      <c r="AFB76" s="19"/>
      <c r="AFC76" s="19"/>
      <c r="AFD76" s="19"/>
      <c r="AFE76" s="19"/>
      <c r="AFF76" s="19"/>
      <c r="AFG76" s="19"/>
      <c r="AFH76" s="19"/>
      <c r="AFI76" s="19"/>
      <c r="AFJ76" s="19"/>
      <c r="AFK76" s="19"/>
      <c r="AFL76" s="19"/>
      <c r="AFM76" s="19"/>
      <c r="AFN76" s="19"/>
      <c r="AFO76" s="19"/>
      <c r="AFP76" s="19"/>
      <c r="AFQ76" s="19"/>
      <c r="AFR76" s="19"/>
      <c r="AFS76" s="19"/>
      <c r="AFT76" s="19"/>
      <c r="AFU76" s="19"/>
      <c r="AFV76" s="19"/>
      <c r="AFW76" s="19"/>
      <c r="AFX76" s="19"/>
      <c r="AFY76" s="19"/>
      <c r="AFZ76" s="19"/>
      <c r="AGA76" s="19"/>
      <c r="AGB76" s="19"/>
      <c r="AGC76" s="19"/>
      <c r="AGD76" s="19"/>
      <c r="AGE76" s="19"/>
      <c r="AGF76" s="19"/>
      <c r="AGG76" s="19"/>
      <c r="AGH76" s="19"/>
      <c r="AGI76" s="19"/>
      <c r="AGJ76" s="19"/>
      <c r="AGK76" s="19"/>
      <c r="AGL76" s="19"/>
      <c r="AGM76" s="19"/>
      <c r="AGN76" s="19"/>
      <c r="AGO76" s="19"/>
      <c r="AGP76" s="19"/>
      <c r="AGQ76" s="19"/>
      <c r="AGR76" s="19"/>
      <c r="AGS76" s="19"/>
      <c r="AGT76" s="19"/>
      <c r="AGU76" s="19"/>
      <c r="AGV76" s="19"/>
      <c r="AGW76" s="19"/>
      <c r="AGX76" s="19"/>
      <c r="AGY76" s="19"/>
      <c r="AGZ76" s="19"/>
      <c r="AHA76" s="19"/>
      <c r="AHB76" s="19"/>
      <c r="AHC76" s="19"/>
      <c r="AHD76" s="19"/>
      <c r="AHE76" s="19"/>
      <c r="AHF76" s="19"/>
      <c r="AHG76" s="19"/>
      <c r="AHH76" s="19"/>
      <c r="AHI76" s="19"/>
      <c r="AHJ76" s="19"/>
      <c r="AHK76" s="19"/>
      <c r="AHL76" s="19"/>
      <c r="AHM76" s="19"/>
      <c r="AHN76" s="19"/>
      <c r="AHO76" s="19"/>
      <c r="AHP76" s="19"/>
      <c r="AHQ76" s="19"/>
      <c r="AHR76" s="19"/>
      <c r="AHS76" s="19"/>
      <c r="AHT76" s="19"/>
      <c r="AHU76" s="19"/>
      <c r="AHV76" s="19"/>
      <c r="AHW76" s="19"/>
      <c r="AHX76" s="19"/>
      <c r="AHY76" s="19"/>
      <c r="AHZ76" s="19"/>
      <c r="AIA76" s="19"/>
      <c r="AIB76" s="19"/>
      <c r="AIC76" s="19"/>
      <c r="AID76" s="19"/>
      <c r="AIE76" s="19"/>
      <c r="AIF76" s="19"/>
      <c r="AIG76" s="19"/>
      <c r="AIH76" s="19"/>
      <c r="AII76" s="19"/>
      <c r="AIJ76" s="19"/>
      <c r="AIK76" s="19"/>
      <c r="AIL76" s="19"/>
      <c r="AIM76" s="19"/>
      <c r="AIN76" s="19"/>
      <c r="AIO76" s="19"/>
      <c r="AIP76" s="19"/>
      <c r="AIQ76" s="19"/>
      <c r="AIR76" s="19"/>
      <c r="AIS76" s="19"/>
      <c r="AIT76" s="19"/>
      <c r="AIU76" s="19"/>
      <c r="AIV76" s="19"/>
      <c r="AIW76" s="19"/>
      <c r="AIX76" s="19"/>
      <c r="AIY76" s="19"/>
      <c r="AIZ76" s="19"/>
      <c r="AJA76" s="19"/>
      <c r="AJB76" s="19"/>
      <c r="AJC76" s="19"/>
      <c r="AJD76" s="19"/>
      <c r="AJE76" s="19"/>
      <c r="AJF76" s="19"/>
      <c r="AJG76" s="19"/>
      <c r="AJH76" s="19"/>
      <c r="AJI76" s="19"/>
      <c r="AJJ76" s="19"/>
      <c r="AJK76" s="19"/>
      <c r="AJL76" s="19"/>
      <c r="AJM76" s="19"/>
      <c r="AJN76" s="19"/>
      <c r="AJO76" s="19"/>
      <c r="AJP76" s="19"/>
      <c r="AJQ76" s="19"/>
      <c r="AJR76" s="19"/>
      <c r="AJS76" s="19"/>
      <c r="AJT76" s="19"/>
      <c r="AJU76" s="19"/>
      <c r="AJV76" s="19"/>
      <c r="AJW76" s="19"/>
      <c r="AJX76" s="19"/>
      <c r="AJY76" s="19"/>
      <c r="AJZ76" s="19"/>
      <c r="AKA76" s="19"/>
      <c r="AKB76" s="19"/>
      <c r="AKC76" s="19"/>
      <c r="AKD76" s="19"/>
      <c r="AKE76" s="19"/>
      <c r="AKF76" s="19"/>
      <c r="AKG76" s="19"/>
      <c r="AKH76" s="19"/>
      <c r="AKI76" s="19"/>
      <c r="AKJ76" s="19"/>
      <c r="AKK76" s="19"/>
      <c r="AKL76" s="19"/>
      <c r="AKM76" s="19"/>
      <c r="AKN76" s="19"/>
      <c r="AKO76" s="19"/>
      <c r="AKP76" s="19"/>
      <c r="AKQ76" s="19"/>
      <c r="AKR76" s="19"/>
      <c r="AKS76" s="19"/>
      <c r="AKT76" s="19"/>
      <c r="AKU76" s="19"/>
      <c r="AKV76" s="19"/>
      <c r="AKW76" s="19"/>
      <c r="AKX76" s="19"/>
      <c r="AKY76" s="19"/>
      <c r="AKZ76" s="19"/>
      <c r="ALA76" s="19"/>
      <c r="ALB76" s="19"/>
      <c r="ALC76" s="19"/>
      <c r="ALD76" s="19"/>
      <c r="ALE76" s="19"/>
      <c r="ALF76" s="19"/>
      <c r="ALG76" s="19"/>
      <c r="ALH76" s="19"/>
      <c r="ALI76" s="19"/>
      <c r="ALJ76" s="19"/>
      <c r="ALK76" s="19"/>
      <c r="ALL76" s="19"/>
      <c r="ALM76" s="19"/>
      <c r="ALN76" s="19"/>
      <c r="ALO76" s="19"/>
      <c r="ALP76" s="19"/>
      <c r="ALQ76" s="19"/>
      <c r="ALR76" s="19"/>
      <c r="ALS76" s="19"/>
      <c r="ALT76" s="19"/>
      <c r="ALU76" s="19"/>
      <c r="ALV76" s="19"/>
      <c r="ALW76" s="19"/>
      <c r="ALX76" s="19"/>
      <c r="ALY76" s="19"/>
      <c r="ALZ76" s="19"/>
      <c r="AMA76" s="19"/>
      <c r="AMB76" s="19"/>
      <c r="AMC76" s="19"/>
      <c r="AMD76" s="19"/>
      <c r="AME76" s="19"/>
      <c r="AMF76" s="19"/>
      <c r="AMG76" s="19"/>
      <c r="AMH76" s="19"/>
      <c r="AMI76" s="19"/>
      <c r="AMJ76" s="19"/>
      <c r="AMK76" s="19"/>
    </row>
    <row r="77" spans="1:1025" s="20" customFormat="1" ht="15.75" x14ac:dyDescent="0.25">
      <c r="A77" s="47" t="s">
        <v>175</v>
      </c>
      <c r="B77" s="60" t="s">
        <v>162</v>
      </c>
      <c r="C77" s="61" t="s">
        <v>111</v>
      </c>
      <c r="D77" s="38" t="s">
        <v>112</v>
      </c>
      <c r="E77" s="22">
        <f t="shared" si="138"/>
        <v>0</v>
      </c>
      <c r="F77" s="22">
        <f t="shared" si="139"/>
        <v>0</v>
      </c>
      <c r="G77" s="22">
        <f>SUM(O77,W77,AE77,AM77)</f>
        <v>14.64</v>
      </c>
      <c r="H77" s="22">
        <f t="shared" si="141"/>
        <v>0</v>
      </c>
      <c r="I77" s="22">
        <f t="shared" si="142"/>
        <v>0</v>
      </c>
      <c r="J77" s="22">
        <f t="shared" si="143"/>
        <v>0</v>
      </c>
      <c r="K77" s="22">
        <f t="shared" si="144"/>
        <v>0</v>
      </c>
      <c r="L77" s="22">
        <f t="shared" si="145"/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f>AK78+AK79+AK80+AK82</f>
        <v>0</v>
      </c>
      <c r="AL77" s="22">
        <f t="shared" ref="AL77:AR77" si="268">AL78+AL79+AL80+AL82</f>
        <v>0</v>
      </c>
      <c r="AM77" s="22">
        <f>AM78+AM79+AM80+AM82+AM81</f>
        <v>14.64</v>
      </c>
      <c r="AN77" s="22">
        <f t="shared" si="268"/>
        <v>0</v>
      </c>
      <c r="AO77" s="22">
        <f t="shared" si="268"/>
        <v>0</v>
      </c>
      <c r="AP77" s="22">
        <f t="shared" si="268"/>
        <v>0</v>
      </c>
      <c r="AQ77" s="22">
        <f t="shared" si="268"/>
        <v>0</v>
      </c>
      <c r="AR77" s="22">
        <f t="shared" si="268"/>
        <v>0</v>
      </c>
      <c r="AS77" s="22">
        <f t="shared" si="215"/>
        <v>0</v>
      </c>
      <c r="AT77" s="22">
        <f t="shared" si="192"/>
        <v>0</v>
      </c>
      <c r="AU77" s="22">
        <f t="shared" si="193"/>
        <v>0</v>
      </c>
      <c r="AV77" s="22">
        <f t="shared" si="194"/>
        <v>0</v>
      </c>
      <c r="AW77" s="22">
        <f t="shared" si="195"/>
        <v>1.08426</v>
      </c>
      <c r="AX77" s="22">
        <f t="shared" si="196"/>
        <v>0</v>
      </c>
      <c r="AY77" s="22">
        <f t="shared" si="197"/>
        <v>0</v>
      </c>
      <c r="AZ77" s="22">
        <f t="shared" si="198"/>
        <v>0</v>
      </c>
      <c r="BA77" s="22">
        <f t="shared" ref="BA77:BX77" si="269">BA78+BA79+BA80+BA82</f>
        <v>0</v>
      </c>
      <c r="BB77" s="22">
        <f t="shared" si="269"/>
        <v>0</v>
      </c>
      <c r="BC77" s="22">
        <f t="shared" si="269"/>
        <v>0</v>
      </c>
      <c r="BD77" s="22">
        <f t="shared" si="269"/>
        <v>0</v>
      </c>
      <c r="BE77" s="22">
        <f t="shared" si="269"/>
        <v>0</v>
      </c>
      <c r="BF77" s="22">
        <f t="shared" si="269"/>
        <v>0</v>
      </c>
      <c r="BG77" s="22">
        <f t="shared" si="269"/>
        <v>0</v>
      </c>
      <c r="BH77" s="22">
        <f t="shared" si="269"/>
        <v>0</v>
      </c>
      <c r="BI77" s="22">
        <f t="shared" si="269"/>
        <v>0</v>
      </c>
      <c r="BJ77" s="22">
        <f t="shared" si="269"/>
        <v>0</v>
      </c>
      <c r="BK77" s="22">
        <f t="shared" si="269"/>
        <v>0</v>
      </c>
      <c r="BL77" s="22">
        <f t="shared" si="269"/>
        <v>0</v>
      </c>
      <c r="BM77" s="22">
        <f t="shared" si="269"/>
        <v>1.08426</v>
      </c>
      <c r="BN77" s="22">
        <f t="shared" si="269"/>
        <v>0</v>
      </c>
      <c r="BO77" s="22">
        <f t="shared" si="269"/>
        <v>0</v>
      </c>
      <c r="BP77" s="22">
        <f t="shared" si="269"/>
        <v>0</v>
      </c>
      <c r="BQ77" s="22">
        <f t="shared" si="269"/>
        <v>0</v>
      </c>
      <c r="BR77" s="22">
        <f t="shared" si="269"/>
        <v>0</v>
      </c>
      <c r="BS77" s="22">
        <f t="shared" si="269"/>
        <v>0</v>
      </c>
      <c r="BT77" s="22">
        <f t="shared" si="269"/>
        <v>0</v>
      </c>
      <c r="BU77" s="22">
        <f t="shared" si="269"/>
        <v>0</v>
      </c>
      <c r="BV77" s="22">
        <f t="shared" si="269"/>
        <v>0</v>
      </c>
      <c r="BW77" s="22">
        <f t="shared" si="269"/>
        <v>0</v>
      </c>
      <c r="BX77" s="22">
        <f t="shared" si="269"/>
        <v>0</v>
      </c>
      <c r="BY77" s="22">
        <f>BY78+BY79+BY80+BY82</f>
        <v>0</v>
      </c>
      <c r="BZ77" s="22">
        <f t="shared" ref="BZ77" si="270">BZ78+BZ79+BZ80+BZ82</f>
        <v>0</v>
      </c>
      <c r="CA77" s="22">
        <f t="shared" ref="CA77" si="271">CA78+CA79+CA80+CA82</f>
        <v>0</v>
      </c>
      <c r="CB77" s="22">
        <f t="shared" ref="CB77" si="272">CB78+CB79+CB80+CB82</f>
        <v>0</v>
      </c>
      <c r="CC77" s="22">
        <f t="shared" ref="CC77" si="273">CC78+CC79+CC80+CC82</f>
        <v>0</v>
      </c>
      <c r="CD77" s="22">
        <f t="shared" ref="CD77" si="274">CD78+CD79+CD80+CD82</f>
        <v>0</v>
      </c>
      <c r="CE77" s="22">
        <f t="shared" ref="CE77" si="275">CE78+CE79+CE80+CE82</f>
        <v>0</v>
      </c>
      <c r="CF77" s="22">
        <f t="shared" ref="CF77" si="276">CF78+CF79+CF80+CF82</f>
        <v>0</v>
      </c>
      <c r="CG77" s="22">
        <f t="shared" si="224"/>
        <v>0</v>
      </c>
      <c r="CH77" s="22">
        <f t="shared" si="207"/>
        <v>0</v>
      </c>
      <c r="CI77" s="22">
        <f t="shared" si="208"/>
        <v>14.64</v>
      </c>
      <c r="CJ77" s="22">
        <f t="shared" si="209"/>
        <v>0</v>
      </c>
      <c r="CK77" s="22">
        <f t="shared" si="210"/>
        <v>-1.08426</v>
      </c>
      <c r="CL77" s="22">
        <f t="shared" si="211"/>
        <v>0</v>
      </c>
      <c r="CM77" s="22">
        <f t="shared" si="212"/>
        <v>0</v>
      </c>
      <c r="CN77" s="22">
        <f t="shared" si="213"/>
        <v>0</v>
      </c>
      <c r="CO77" s="22" t="s">
        <v>112</v>
      </c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19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19"/>
      <c r="EY77" s="19"/>
      <c r="EZ77" s="19"/>
      <c r="FA77" s="19"/>
      <c r="FB77" s="19"/>
      <c r="FC77" s="19"/>
      <c r="FD77" s="19"/>
      <c r="FE77" s="19"/>
      <c r="FF77" s="19"/>
      <c r="FG77" s="19"/>
      <c r="FH77" s="19"/>
      <c r="FI77" s="19"/>
      <c r="FJ77" s="19"/>
      <c r="FK77" s="19"/>
      <c r="FL77" s="19"/>
      <c r="FM77" s="19"/>
      <c r="FN77" s="19"/>
      <c r="FO77" s="19"/>
      <c r="FP77" s="19"/>
      <c r="FQ77" s="19"/>
      <c r="FR77" s="19"/>
      <c r="FS77" s="19"/>
      <c r="FT77" s="19"/>
      <c r="FU77" s="19"/>
      <c r="FV77" s="19"/>
      <c r="FW77" s="19"/>
      <c r="FX77" s="19"/>
      <c r="FY77" s="19"/>
      <c r="FZ77" s="19"/>
      <c r="GA77" s="19"/>
      <c r="GB77" s="19"/>
      <c r="GC77" s="19"/>
      <c r="GD77" s="19"/>
      <c r="GE77" s="19"/>
      <c r="GF77" s="19"/>
      <c r="GG77" s="19"/>
      <c r="GH77" s="19"/>
      <c r="GI77" s="19"/>
      <c r="GJ77" s="19"/>
      <c r="GK77" s="19"/>
      <c r="GL77" s="19"/>
      <c r="GM77" s="19"/>
      <c r="GN77" s="19"/>
      <c r="GO77" s="19"/>
      <c r="GP77" s="19"/>
      <c r="GQ77" s="19"/>
      <c r="GR77" s="19"/>
      <c r="GS77" s="19"/>
      <c r="GT77" s="19"/>
      <c r="GU77" s="19"/>
      <c r="GV77" s="19"/>
      <c r="GW77" s="19"/>
      <c r="GX77" s="19"/>
      <c r="GY77" s="19"/>
      <c r="GZ77" s="19"/>
      <c r="HA77" s="19"/>
      <c r="HB77" s="19"/>
      <c r="HC77" s="19"/>
      <c r="HD77" s="19"/>
      <c r="HE77" s="19"/>
      <c r="HF77" s="19"/>
      <c r="HG77" s="19"/>
      <c r="HH77" s="19"/>
      <c r="HI77" s="19"/>
      <c r="HJ77" s="19"/>
      <c r="HK77" s="19"/>
      <c r="HL77" s="19"/>
      <c r="HM77" s="19"/>
      <c r="HN77" s="19"/>
      <c r="HO77" s="19"/>
      <c r="HP77" s="19"/>
      <c r="HQ77" s="19"/>
      <c r="HR77" s="19"/>
      <c r="HS77" s="19"/>
      <c r="HT77" s="19"/>
      <c r="HU77" s="19"/>
      <c r="HV77" s="19"/>
      <c r="HW77" s="19"/>
      <c r="HX77" s="19"/>
      <c r="HY77" s="19"/>
      <c r="HZ77" s="19"/>
      <c r="IA77" s="19"/>
      <c r="IB77" s="19"/>
      <c r="IC77" s="19"/>
      <c r="ID77" s="19"/>
      <c r="IE77" s="19"/>
      <c r="IF77" s="19"/>
      <c r="IG77" s="19"/>
      <c r="IH77" s="19"/>
      <c r="II77" s="19"/>
      <c r="IJ77" s="19"/>
      <c r="IK77" s="19"/>
      <c r="IL77" s="19"/>
      <c r="IM77" s="19"/>
      <c r="IN77" s="19"/>
      <c r="IO77" s="19"/>
      <c r="IP77" s="19"/>
      <c r="IQ77" s="19"/>
      <c r="IR77" s="19"/>
      <c r="IS77" s="19"/>
      <c r="IT77" s="19"/>
      <c r="IU77" s="19"/>
      <c r="IV77" s="19"/>
      <c r="IW77" s="19"/>
      <c r="IX77" s="19"/>
      <c r="IY77" s="19"/>
      <c r="IZ77" s="19"/>
      <c r="JA77" s="19"/>
      <c r="JB77" s="19"/>
      <c r="JC77" s="19"/>
      <c r="JD77" s="19"/>
      <c r="JE77" s="19"/>
      <c r="JF77" s="19"/>
      <c r="JG77" s="19"/>
      <c r="JH77" s="19"/>
      <c r="JI77" s="19"/>
      <c r="JJ77" s="19"/>
      <c r="JK77" s="19"/>
      <c r="JL77" s="19"/>
      <c r="JM77" s="19"/>
      <c r="JN77" s="19"/>
      <c r="JO77" s="19"/>
      <c r="JP77" s="19"/>
      <c r="JQ77" s="19"/>
      <c r="JR77" s="19"/>
      <c r="JS77" s="19"/>
      <c r="JT77" s="19"/>
      <c r="JU77" s="19"/>
      <c r="JV77" s="19"/>
      <c r="JW77" s="19"/>
      <c r="JX77" s="19"/>
      <c r="JY77" s="19"/>
      <c r="JZ77" s="19"/>
      <c r="KA77" s="19"/>
      <c r="KB77" s="19"/>
      <c r="KC77" s="19"/>
      <c r="KD77" s="19"/>
      <c r="KE77" s="19"/>
      <c r="KF77" s="19"/>
      <c r="KG77" s="19"/>
      <c r="KH77" s="19"/>
      <c r="KI77" s="19"/>
      <c r="KJ77" s="19"/>
      <c r="KK77" s="19"/>
      <c r="KL77" s="19"/>
      <c r="KM77" s="19"/>
      <c r="KN77" s="19"/>
      <c r="KO77" s="19"/>
      <c r="KP77" s="19"/>
      <c r="KQ77" s="19"/>
      <c r="KR77" s="19"/>
      <c r="KS77" s="19"/>
      <c r="KT77" s="19"/>
      <c r="KU77" s="19"/>
      <c r="KV77" s="19"/>
      <c r="KW77" s="19"/>
      <c r="KX77" s="19"/>
      <c r="KY77" s="19"/>
      <c r="KZ77" s="19"/>
      <c r="LA77" s="19"/>
      <c r="LB77" s="19"/>
      <c r="LC77" s="19"/>
      <c r="LD77" s="19"/>
      <c r="LE77" s="19"/>
      <c r="LF77" s="19"/>
      <c r="LG77" s="19"/>
      <c r="LH77" s="19"/>
      <c r="LI77" s="19"/>
      <c r="LJ77" s="19"/>
      <c r="LK77" s="19"/>
      <c r="LL77" s="19"/>
      <c r="LM77" s="19"/>
      <c r="LN77" s="19"/>
      <c r="LO77" s="19"/>
      <c r="LP77" s="19"/>
      <c r="LQ77" s="19"/>
      <c r="LR77" s="19"/>
      <c r="LS77" s="19"/>
      <c r="LT77" s="19"/>
      <c r="LU77" s="19"/>
      <c r="LV77" s="19"/>
      <c r="LW77" s="19"/>
      <c r="LX77" s="19"/>
      <c r="LY77" s="19"/>
      <c r="LZ77" s="19"/>
      <c r="MA77" s="19"/>
      <c r="MB77" s="19"/>
      <c r="MC77" s="19"/>
      <c r="MD77" s="19"/>
      <c r="ME77" s="19"/>
      <c r="MF77" s="19"/>
      <c r="MG77" s="19"/>
      <c r="MH77" s="19"/>
      <c r="MI77" s="19"/>
      <c r="MJ77" s="19"/>
      <c r="MK77" s="19"/>
      <c r="ML77" s="19"/>
      <c r="MM77" s="19"/>
      <c r="MN77" s="19"/>
      <c r="MO77" s="19"/>
      <c r="MP77" s="19"/>
      <c r="MQ77" s="19"/>
      <c r="MR77" s="19"/>
      <c r="MS77" s="19"/>
      <c r="MT77" s="19"/>
      <c r="MU77" s="19"/>
      <c r="MV77" s="19"/>
      <c r="MW77" s="19"/>
      <c r="MX77" s="19"/>
      <c r="MY77" s="19"/>
      <c r="MZ77" s="19"/>
      <c r="NA77" s="19"/>
      <c r="NB77" s="19"/>
      <c r="NC77" s="19"/>
      <c r="ND77" s="19"/>
      <c r="NE77" s="19"/>
      <c r="NF77" s="19"/>
      <c r="NG77" s="19"/>
      <c r="NH77" s="19"/>
      <c r="NI77" s="19"/>
      <c r="NJ77" s="19"/>
      <c r="NK77" s="19"/>
      <c r="NL77" s="19"/>
      <c r="NM77" s="19"/>
      <c r="NN77" s="19"/>
      <c r="NO77" s="19"/>
      <c r="NP77" s="19"/>
      <c r="NQ77" s="19"/>
      <c r="NR77" s="19"/>
      <c r="NS77" s="19"/>
      <c r="NT77" s="19"/>
      <c r="NU77" s="19"/>
      <c r="NV77" s="19"/>
      <c r="NW77" s="19"/>
      <c r="NX77" s="19"/>
      <c r="NY77" s="19"/>
      <c r="NZ77" s="19"/>
      <c r="OA77" s="19"/>
      <c r="OB77" s="19"/>
      <c r="OC77" s="19"/>
      <c r="OD77" s="19"/>
      <c r="OE77" s="19"/>
      <c r="OF77" s="19"/>
      <c r="OG77" s="19"/>
      <c r="OH77" s="19"/>
      <c r="OI77" s="19"/>
      <c r="OJ77" s="19"/>
      <c r="OK77" s="19"/>
      <c r="OL77" s="19"/>
      <c r="OM77" s="19"/>
      <c r="ON77" s="19"/>
      <c r="OO77" s="19"/>
      <c r="OP77" s="19"/>
      <c r="OQ77" s="19"/>
      <c r="OR77" s="19"/>
      <c r="OS77" s="19"/>
      <c r="OT77" s="19"/>
      <c r="OU77" s="19"/>
      <c r="OV77" s="19"/>
      <c r="OW77" s="19"/>
      <c r="OX77" s="19"/>
      <c r="OY77" s="19"/>
      <c r="OZ77" s="19"/>
      <c r="PA77" s="19"/>
      <c r="PB77" s="19"/>
      <c r="PC77" s="19"/>
      <c r="PD77" s="19"/>
      <c r="PE77" s="19"/>
      <c r="PF77" s="19"/>
      <c r="PG77" s="19"/>
      <c r="PH77" s="19"/>
      <c r="PI77" s="19"/>
      <c r="PJ77" s="19"/>
      <c r="PK77" s="19"/>
      <c r="PL77" s="19"/>
      <c r="PM77" s="19"/>
      <c r="PN77" s="19"/>
      <c r="PO77" s="19"/>
      <c r="PP77" s="19"/>
      <c r="PQ77" s="19"/>
      <c r="PR77" s="19"/>
      <c r="PS77" s="19"/>
      <c r="PT77" s="19"/>
      <c r="PU77" s="19"/>
      <c r="PV77" s="19"/>
      <c r="PW77" s="19"/>
      <c r="PX77" s="19"/>
      <c r="PY77" s="19"/>
      <c r="PZ77" s="19"/>
      <c r="QA77" s="19"/>
      <c r="QB77" s="19"/>
      <c r="QC77" s="19"/>
      <c r="QD77" s="19"/>
      <c r="QE77" s="19"/>
      <c r="QF77" s="19"/>
      <c r="QG77" s="19"/>
      <c r="QH77" s="19"/>
      <c r="QI77" s="19"/>
      <c r="QJ77" s="19"/>
      <c r="QK77" s="19"/>
      <c r="QL77" s="19"/>
      <c r="QM77" s="19"/>
      <c r="QN77" s="19"/>
      <c r="QO77" s="19"/>
      <c r="QP77" s="19"/>
      <c r="QQ77" s="19"/>
      <c r="QR77" s="19"/>
      <c r="QS77" s="19"/>
      <c r="QT77" s="19"/>
      <c r="QU77" s="19"/>
      <c r="QV77" s="19"/>
      <c r="QW77" s="19"/>
      <c r="QX77" s="19"/>
      <c r="QY77" s="19"/>
      <c r="QZ77" s="19"/>
      <c r="RA77" s="19"/>
      <c r="RB77" s="19"/>
      <c r="RC77" s="19"/>
      <c r="RD77" s="19"/>
      <c r="RE77" s="19"/>
      <c r="RF77" s="19"/>
      <c r="RG77" s="19"/>
      <c r="RH77" s="19"/>
      <c r="RI77" s="19"/>
      <c r="RJ77" s="19"/>
      <c r="RK77" s="19"/>
      <c r="RL77" s="19"/>
      <c r="RM77" s="19"/>
      <c r="RN77" s="19"/>
      <c r="RO77" s="19"/>
      <c r="RP77" s="19"/>
      <c r="RQ77" s="19"/>
      <c r="RR77" s="19"/>
      <c r="RS77" s="19"/>
      <c r="RT77" s="19"/>
      <c r="RU77" s="19"/>
      <c r="RV77" s="19"/>
      <c r="RW77" s="19"/>
      <c r="RX77" s="19"/>
      <c r="RY77" s="19"/>
      <c r="RZ77" s="19"/>
      <c r="SA77" s="19"/>
      <c r="SB77" s="19"/>
      <c r="SC77" s="19"/>
      <c r="SD77" s="19"/>
      <c r="SE77" s="19"/>
      <c r="SF77" s="19"/>
      <c r="SG77" s="19"/>
      <c r="SH77" s="19"/>
      <c r="SI77" s="19"/>
      <c r="SJ77" s="19"/>
      <c r="SK77" s="19"/>
      <c r="SL77" s="19"/>
      <c r="SM77" s="19"/>
      <c r="SN77" s="19"/>
      <c r="SO77" s="19"/>
      <c r="SP77" s="19"/>
      <c r="SQ77" s="19"/>
      <c r="SR77" s="19"/>
      <c r="SS77" s="19"/>
      <c r="ST77" s="19"/>
      <c r="SU77" s="19"/>
      <c r="SV77" s="19"/>
      <c r="SW77" s="19"/>
      <c r="SX77" s="19"/>
      <c r="SY77" s="19"/>
      <c r="SZ77" s="19"/>
      <c r="TA77" s="19"/>
      <c r="TB77" s="19"/>
      <c r="TC77" s="19"/>
      <c r="TD77" s="19"/>
      <c r="TE77" s="19"/>
      <c r="TF77" s="19"/>
      <c r="TG77" s="19"/>
      <c r="TH77" s="19"/>
      <c r="TI77" s="19"/>
      <c r="TJ77" s="19"/>
      <c r="TK77" s="19"/>
      <c r="TL77" s="19"/>
      <c r="TM77" s="19"/>
      <c r="TN77" s="19"/>
      <c r="TO77" s="19"/>
      <c r="TP77" s="19"/>
      <c r="TQ77" s="19"/>
      <c r="TR77" s="19"/>
      <c r="TS77" s="19"/>
      <c r="TT77" s="19"/>
      <c r="TU77" s="19"/>
      <c r="TV77" s="19"/>
      <c r="TW77" s="19"/>
      <c r="TX77" s="19"/>
      <c r="TY77" s="19"/>
      <c r="TZ77" s="19"/>
      <c r="UA77" s="19"/>
      <c r="UB77" s="19"/>
      <c r="UC77" s="19"/>
      <c r="UD77" s="19"/>
      <c r="UE77" s="19"/>
      <c r="UF77" s="19"/>
      <c r="UG77" s="19"/>
      <c r="UH77" s="19"/>
      <c r="UI77" s="19"/>
      <c r="UJ77" s="19"/>
      <c r="UK77" s="19"/>
      <c r="UL77" s="19"/>
      <c r="UM77" s="19"/>
      <c r="UN77" s="19"/>
      <c r="UO77" s="19"/>
      <c r="UP77" s="19"/>
      <c r="UQ77" s="19"/>
      <c r="UR77" s="19"/>
      <c r="US77" s="19"/>
      <c r="UT77" s="19"/>
      <c r="UU77" s="19"/>
      <c r="UV77" s="19"/>
      <c r="UW77" s="19"/>
      <c r="UX77" s="19"/>
      <c r="UY77" s="19"/>
      <c r="UZ77" s="19"/>
      <c r="VA77" s="19"/>
      <c r="VB77" s="19"/>
      <c r="VC77" s="19"/>
      <c r="VD77" s="19"/>
      <c r="VE77" s="19"/>
      <c r="VF77" s="19"/>
      <c r="VG77" s="19"/>
      <c r="VH77" s="19"/>
      <c r="VI77" s="19"/>
      <c r="VJ77" s="19"/>
      <c r="VK77" s="19"/>
      <c r="VL77" s="19"/>
      <c r="VM77" s="19"/>
      <c r="VN77" s="19"/>
      <c r="VO77" s="19"/>
      <c r="VP77" s="19"/>
      <c r="VQ77" s="19"/>
      <c r="VR77" s="19"/>
      <c r="VS77" s="19"/>
      <c r="VT77" s="19"/>
      <c r="VU77" s="19"/>
      <c r="VV77" s="19"/>
      <c r="VW77" s="19"/>
      <c r="VX77" s="19"/>
      <c r="VY77" s="19"/>
      <c r="VZ77" s="19"/>
      <c r="WA77" s="19"/>
      <c r="WB77" s="19"/>
      <c r="WC77" s="19"/>
      <c r="WD77" s="19"/>
      <c r="WE77" s="19"/>
      <c r="WF77" s="19"/>
      <c r="WG77" s="19"/>
      <c r="WH77" s="19"/>
      <c r="WI77" s="19"/>
      <c r="WJ77" s="19"/>
      <c r="WK77" s="19"/>
      <c r="WL77" s="19"/>
      <c r="WM77" s="19"/>
      <c r="WN77" s="19"/>
      <c r="WO77" s="19"/>
      <c r="WP77" s="19"/>
      <c r="WQ77" s="19"/>
      <c r="WR77" s="19"/>
      <c r="WS77" s="19"/>
      <c r="WT77" s="19"/>
      <c r="WU77" s="19"/>
      <c r="WV77" s="19"/>
      <c r="WW77" s="19"/>
      <c r="WX77" s="19"/>
      <c r="WY77" s="19"/>
      <c r="WZ77" s="19"/>
      <c r="XA77" s="19"/>
      <c r="XB77" s="19"/>
      <c r="XC77" s="19"/>
      <c r="XD77" s="19"/>
      <c r="XE77" s="19"/>
      <c r="XF77" s="19"/>
      <c r="XG77" s="19"/>
      <c r="XH77" s="19"/>
      <c r="XI77" s="19"/>
      <c r="XJ77" s="19"/>
      <c r="XK77" s="19"/>
      <c r="XL77" s="19"/>
      <c r="XM77" s="19"/>
      <c r="XN77" s="19"/>
      <c r="XO77" s="19"/>
      <c r="XP77" s="19"/>
      <c r="XQ77" s="19"/>
      <c r="XR77" s="19"/>
      <c r="XS77" s="19"/>
      <c r="XT77" s="19"/>
      <c r="XU77" s="19"/>
      <c r="XV77" s="19"/>
      <c r="XW77" s="19"/>
      <c r="XX77" s="19"/>
      <c r="XY77" s="19"/>
      <c r="XZ77" s="19"/>
      <c r="YA77" s="19"/>
      <c r="YB77" s="19"/>
      <c r="YC77" s="19"/>
      <c r="YD77" s="19"/>
      <c r="YE77" s="19"/>
      <c r="YF77" s="19"/>
      <c r="YG77" s="19"/>
      <c r="YH77" s="19"/>
      <c r="YI77" s="19"/>
      <c r="YJ77" s="19"/>
      <c r="YK77" s="19"/>
      <c r="YL77" s="19"/>
      <c r="YM77" s="19"/>
      <c r="YN77" s="19"/>
      <c r="YO77" s="19"/>
      <c r="YP77" s="19"/>
      <c r="YQ77" s="19"/>
      <c r="YR77" s="19"/>
      <c r="YS77" s="19"/>
      <c r="YT77" s="19"/>
      <c r="YU77" s="19"/>
      <c r="YV77" s="19"/>
      <c r="YW77" s="19"/>
      <c r="YX77" s="19"/>
      <c r="YY77" s="19"/>
      <c r="YZ77" s="19"/>
      <c r="ZA77" s="19"/>
      <c r="ZB77" s="19"/>
      <c r="ZC77" s="19"/>
      <c r="ZD77" s="19"/>
      <c r="ZE77" s="19"/>
      <c r="ZF77" s="19"/>
      <c r="ZG77" s="19"/>
      <c r="ZH77" s="19"/>
      <c r="ZI77" s="19"/>
      <c r="ZJ77" s="19"/>
      <c r="ZK77" s="19"/>
      <c r="ZL77" s="19"/>
      <c r="ZM77" s="19"/>
      <c r="ZN77" s="19"/>
      <c r="ZO77" s="19"/>
      <c r="ZP77" s="19"/>
      <c r="ZQ77" s="19"/>
      <c r="ZR77" s="19"/>
      <c r="ZS77" s="19"/>
      <c r="ZT77" s="19"/>
      <c r="ZU77" s="19"/>
      <c r="ZV77" s="19"/>
      <c r="ZW77" s="19"/>
      <c r="ZX77" s="19"/>
      <c r="ZY77" s="19"/>
      <c r="ZZ77" s="19"/>
      <c r="AAA77" s="19"/>
      <c r="AAB77" s="19"/>
      <c r="AAC77" s="19"/>
      <c r="AAD77" s="19"/>
      <c r="AAE77" s="19"/>
      <c r="AAF77" s="19"/>
      <c r="AAG77" s="19"/>
      <c r="AAH77" s="19"/>
      <c r="AAI77" s="19"/>
      <c r="AAJ77" s="19"/>
      <c r="AAK77" s="19"/>
      <c r="AAL77" s="19"/>
      <c r="AAM77" s="19"/>
      <c r="AAN77" s="19"/>
      <c r="AAO77" s="19"/>
      <c r="AAP77" s="19"/>
      <c r="AAQ77" s="19"/>
      <c r="AAR77" s="19"/>
      <c r="AAS77" s="19"/>
      <c r="AAT77" s="19"/>
      <c r="AAU77" s="19"/>
      <c r="AAV77" s="19"/>
      <c r="AAW77" s="19"/>
      <c r="AAX77" s="19"/>
      <c r="AAY77" s="19"/>
      <c r="AAZ77" s="19"/>
      <c r="ABA77" s="19"/>
      <c r="ABB77" s="19"/>
      <c r="ABC77" s="19"/>
      <c r="ABD77" s="19"/>
      <c r="ABE77" s="19"/>
      <c r="ABF77" s="19"/>
      <c r="ABG77" s="19"/>
      <c r="ABH77" s="19"/>
      <c r="ABI77" s="19"/>
      <c r="ABJ77" s="19"/>
      <c r="ABK77" s="19"/>
      <c r="ABL77" s="19"/>
      <c r="ABM77" s="19"/>
      <c r="ABN77" s="19"/>
      <c r="ABO77" s="19"/>
      <c r="ABP77" s="19"/>
      <c r="ABQ77" s="19"/>
      <c r="ABR77" s="19"/>
      <c r="ABS77" s="19"/>
      <c r="ABT77" s="19"/>
      <c r="ABU77" s="19"/>
      <c r="ABV77" s="19"/>
      <c r="ABW77" s="19"/>
      <c r="ABX77" s="19"/>
      <c r="ABY77" s="19"/>
      <c r="ABZ77" s="19"/>
      <c r="ACA77" s="19"/>
      <c r="ACB77" s="19"/>
      <c r="ACC77" s="19"/>
      <c r="ACD77" s="19"/>
      <c r="ACE77" s="19"/>
      <c r="ACF77" s="19"/>
      <c r="ACG77" s="19"/>
      <c r="ACH77" s="19"/>
      <c r="ACI77" s="19"/>
      <c r="ACJ77" s="19"/>
      <c r="ACK77" s="19"/>
      <c r="ACL77" s="19"/>
      <c r="ACM77" s="19"/>
      <c r="ACN77" s="19"/>
      <c r="ACO77" s="19"/>
      <c r="ACP77" s="19"/>
      <c r="ACQ77" s="19"/>
      <c r="ACR77" s="19"/>
      <c r="ACS77" s="19"/>
      <c r="ACT77" s="19"/>
      <c r="ACU77" s="19"/>
      <c r="ACV77" s="19"/>
      <c r="ACW77" s="19"/>
      <c r="ACX77" s="19"/>
      <c r="ACY77" s="19"/>
      <c r="ACZ77" s="19"/>
      <c r="ADA77" s="19"/>
      <c r="ADB77" s="19"/>
      <c r="ADC77" s="19"/>
      <c r="ADD77" s="19"/>
      <c r="ADE77" s="19"/>
      <c r="ADF77" s="19"/>
      <c r="ADG77" s="19"/>
      <c r="ADH77" s="19"/>
      <c r="ADI77" s="19"/>
      <c r="ADJ77" s="19"/>
      <c r="ADK77" s="19"/>
      <c r="ADL77" s="19"/>
      <c r="ADM77" s="19"/>
      <c r="ADN77" s="19"/>
      <c r="ADO77" s="19"/>
      <c r="ADP77" s="19"/>
      <c r="ADQ77" s="19"/>
      <c r="ADR77" s="19"/>
      <c r="ADS77" s="19"/>
      <c r="ADT77" s="19"/>
      <c r="ADU77" s="19"/>
      <c r="ADV77" s="19"/>
      <c r="ADW77" s="19"/>
      <c r="ADX77" s="19"/>
      <c r="ADY77" s="19"/>
      <c r="ADZ77" s="19"/>
      <c r="AEA77" s="19"/>
      <c r="AEB77" s="19"/>
      <c r="AEC77" s="19"/>
      <c r="AED77" s="19"/>
      <c r="AEE77" s="19"/>
      <c r="AEF77" s="19"/>
      <c r="AEG77" s="19"/>
      <c r="AEH77" s="19"/>
      <c r="AEI77" s="19"/>
      <c r="AEJ77" s="19"/>
      <c r="AEK77" s="19"/>
      <c r="AEL77" s="19"/>
      <c r="AEM77" s="19"/>
      <c r="AEN77" s="19"/>
      <c r="AEO77" s="19"/>
      <c r="AEP77" s="19"/>
      <c r="AEQ77" s="19"/>
      <c r="AER77" s="19"/>
      <c r="AES77" s="19"/>
      <c r="AET77" s="19"/>
      <c r="AEU77" s="19"/>
      <c r="AEV77" s="19"/>
      <c r="AEW77" s="19"/>
      <c r="AEX77" s="19"/>
      <c r="AEY77" s="19"/>
      <c r="AEZ77" s="19"/>
      <c r="AFA77" s="19"/>
      <c r="AFB77" s="19"/>
      <c r="AFC77" s="19"/>
      <c r="AFD77" s="19"/>
      <c r="AFE77" s="19"/>
      <c r="AFF77" s="19"/>
      <c r="AFG77" s="19"/>
      <c r="AFH77" s="19"/>
      <c r="AFI77" s="19"/>
      <c r="AFJ77" s="19"/>
      <c r="AFK77" s="19"/>
      <c r="AFL77" s="19"/>
      <c r="AFM77" s="19"/>
      <c r="AFN77" s="19"/>
      <c r="AFO77" s="19"/>
      <c r="AFP77" s="19"/>
      <c r="AFQ77" s="19"/>
      <c r="AFR77" s="19"/>
      <c r="AFS77" s="19"/>
      <c r="AFT77" s="19"/>
      <c r="AFU77" s="19"/>
      <c r="AFV77" s="19"/>
      <c r="AFW77" s="19"/>
      <c r="AFX77" s="19"/>
      <c r="AFY77" s="19"/>
      <c r="AFZ77" s="19"/>
      <c r="AGA77" s="19"/>
      <c r="AGB77" s="19"/>
      <c r="AGC77" s="19"/>
      <c r="AGD77" s="19"/>
      <c r="AGE77" s="19"/>
      <c r="AGF77" s="19"/>
      <c r="AGG77" s="19"/>
      <c r="AGH77" s="19"/>
      <c r="AGI77" s="19"/>
      <c r="AGJ77" s="19"/>
      <c r="AGK77" s="19"/>
      <c r="AGL77" s="19"/>
      <c r="AGM77" s="19"/>
      <c r="AGN77" s="19"/>
      <c r="AGO77" s="19"/>
      <c r="AGP77" s="19"/>
      <c r="AGQ77" s="19"/>
      <c r="AGR77" s="19"/>
      <c r="AGS77" s="19"/>
      <c r="AGT77" s="19"/>
      <c r="AGU77" s="19"/>
      <c r="AGV77" s="19"/>
      <c r="AGW77" s="19"/>
      <c r="AGX77" s="19"/>
      <c r="AGY77" s="19"/>
      <c r="AGZ77" s="19"/>
      <c r="AHA77" s="19"/>
      <c r="AHB77" s="19"/>
      <c r="AHC77" s="19"/>
      <c r="AHD77" s="19"/>
      <c r="AHE77" s="19"/>
      <c r="AHF77" s="19"/>
      <c r="AHG77" s="19"/>
      <c r="AHH77" s="19"/>
      <c r="AHI77" s="19"/>
      <c r="AHJ77" s="19"/>
      <c r="AHK77" s="19"/>
      <c r="AHL77" s="19"/>
      <c r="AHM77" s="19"/>
      <c r="AHN77" s="19"/>
      <c r="AHO77" s="19"/>
      <c r="AHP77" s="19"/>
      <c r="AHQ77" s="19"/>
      <c r="AHR77" s="19"/>
      <c r="AHS77" s="19"/>
      <c r="AHT77" s="19"/>
      <c r="AHU77" s="19"/>
      <c r="AHV77" s="19"/>
      <c r="AHW77" s="19"/>
      <c r="AHX77" s="19"/>
      <c r="AHY77" s="19"/>
      <c r="AHZ77" s="19"/>
      <c r="AIA77" s="19"/>
      <c r="AIB77" s="19"/>
      <c r="AIC77" s="19"/>
      <c r="AID77" s="19"/>
      <c r="AIE77" s="19"/>
      <c r="AIF77" s="19"/>
      <c r="AIG77" s="19"/>
      <c r="AIH77" s="19"/>
      <c r="AII77" s="19"/>
      <c r="AIJ77" s="19"/>
      <c r="AIK77" s="19"/>
      <c r="AIL77" s="19"/>
      <c r="AIM77" s="19"/>
      <c r="AIN77" s="19"/>
      <c r="AIO77" s="19"/>
      <c r="AIP77" s="19"/>
      <c r="AIQ77" s="19"/>
      <c r="AIR77" s="19"/>
      <c r="AIS77" s="19"/>
      <c r="AIT77" s="19"/>
      <c r="AIU77" s="19"/>
      <c r="AIV77" s="19"/>
      <c r="AIW77" s="19"/>
      <c r="AIX77" s="19"/>
      <c r="AIY77" s="19"/>
      <c r="AIZ77" s="19"/>
      <c r="AJA77" s="19"/>
      <c r="AJB77" s="19"/>
      <c r="AJC77" s="19"/>
      <c r="AJD77" s="19"/>
      <c r="AJE77" s="19"/>
      <c r="AJF77" s="19"/>
      <c r="AJG77" s="19"/>
      <c r="AJH77" s="19"/>
      <c r="AJI77" s="19"/>
      <c r="AJJ77" s="19"/>
      <c r="AJK77" s="19"/>
      <c r="AJL77" s="19"/>
      <c r="AJM77" s="19"/>
      <c r="AJN77" s="19"/>
      <c r="AJO77" s="19"/>
      <c r="AJP77" s="19"/>
      <c r="AJQ77" s="19"/>
      <c r="AJR77" s="19"/>
      <c r="AJS77" s="19"/>
      <c r="AJT77" s="19"/>
      <c r="AJU77" s="19"/>
      <c r="AJV77" s="19"/>
      <c r="AJW77" s="19"/>
      <c r="AJX77" s="19"/>
      <c r="AJY77" s="19"/>
      <c r="AJZ77" s="19"/>
      <c r="AKA77" s="19"/>
      <c r="AKB77" s="19"/>
      <c r="AKC77" s="19"/>
      <c r="AKD77" s="19"/>
      <c r="AKE77" s="19"/>
      <c r="AKF77" s="19"/>
      <c r="AKG77" s="19"/>
      <c r="AKH77" s="19"/>
      <c r="AKI77" s="19"/>
      <c r="AKJ77" s="19"/>
      <c r="AKK77" s="19"/>
      <c r="AKL77" s="19"/>
      <c r="AKM77" s="19"/>
      <c r="AKN77" s="19"/>
      <c r="AKO77" s="19"/>
      <c r="AKP77" s="19"/>
      <c r="AKQ77" s="19"/>
      <c r="AKR77" s="19"/>
      <c r="AKS77" s="19"/>
      <c r="AKT77" s="19"/>
      <c r="AKU77" s="19"/>
      <c r="AKV77" s="19"/>
      <c r="AKW77" s="19"/>
      <c r="AKX77" s="19"/>
      <c r="AKY77" s="19"/>
      <c r="AKZ77" s="19"/>
      <c r="ALA77" s="19"/>
      <c r="ALB77" s="19"/>
      <c r="ALC77" s="19"/>
      <c r="ALD77" s="19"/>
      <c r="ALE77" s="19"/>
      <c r="ALF77" s="19"/>
      <c r="ALG77" s="19"/>
      <c r="ALH77" s="19"/>
      <c r="ALI77" s="19"/>
      <c r="ALJ77" s="19"/>
      <c r="ALK77" s="19"/>
      <c r="ALL77" s="19"/>
      <c r="ALM77" s="19"/>
      <c r="ALN77" s="19"/>
      <c r="ALO77" s="19"/>
      <c r="ALP77" s="19"/>
      <c r="ALQ77" s="19"/>
      <c r="ALR77" s="19"/>
      <c r="ALS77" s="19"/>
      <c r="ALT77" s="19"/>
      <c r="ALU77" s="19"/>
      <c r="ALV77" s="19"/>
      <c r="ALW77" s="19"/>
      <c r="ALX77" s="19"/>
      <c r="ALY77" s="19"/>
      <c r="ALZ77" s="19"/>
      <c r="AMA77" s="19"/>
      <c r="AMB77" s="19"/>
      <c r="AMC77" s="19"/>
      <c r="AMD77" s="19"/>
      <c r="AME77" s="19"/>
      <c r="AMF77" s="19"/>
      <c r="AMG77" s="19"/>
      <c r="AMH77" s="19"/>
      <c r="AMI77" s="19"/>
      <c r="AMJ77" s="19"/>
      <c r="AMK77" s="19"/>
    </row>
    <row r="78" spans="1:1025" ht="36" x14ac:dyDescent="0.2">
      <c r="A78" s="49" t="s">
        <v>175</v>
      </c>
      <c r="B78" s="56" t="s">
        <v>201</v>
      </c>
      <c r="C78" s="44" t="s">
        <v>189</v>
      </c>
      <c r="D78" s="25" t="s">
        <v>112</v>
      </c>
      <c r="E78" s="23">
        <f t="shared" si="138"/>
        <v>0</v>
      </c>
      <c r="F78" s="23">
        <f t="shared" si="139"/>
        <v>0</v>
      </c>
      <c r="G78" s="23">
        <f t="shared" si="140"/>
        <v>3.02</v>
      </c>
      <c r="H78" s="23">
        <f t="shared" si="141"/>
        <v>0</v>
      </c>
      <c r="I78" s="23">
        <f t="shared" si="142"/>
        <v>0</v>
      </c>
      <c r="J78" s="23">
        <f t="shared" si="143"/>
        <v>0</v>
      </c>
      <c r="K78" s="23">
        <f t="shared" si="144"/>
        <v>0</v>
      </c>
      <c r="L78" s="23">
        <f t="shared" si="145"/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0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v>0</v>
      </c>
      <c r="AD78" s="23">
        <v>0</v>
      </c>
      <c r="AE78" s="23">
        <v>0</v>
      </c>
      <c r="AF78" s="23">
        <v>0</v>
      </c>
      <c r="AG78" s="23">
        <v>0</v>
      </c>
      <c r="AH78" s="23">
        <v>0</v>
      </c>
      <c r="AI78" s="23">
        <v>0</v>
      </c>
      <c r="AJ78" s="23">
        <v>0</v>
      </c>
      <c r="AK78" s="23">
        <v>0</v>
      </c>
      <c r="AL78" s="23">
        <v>0</v>
      </c>
      <c r="AM78" s="18">
        <v>3.02</v>
      </c>
      <c r="AN78" s="23">
        <v>0</v>
      </c>
      <c r="AO78" s="23">
        <v>0</v>
      </c>
      <c r="AP78" s="23">
        <v>0</v>
      </c>
      <c r="AQ78" s="23">
        <v>0</v>
      </c>
      <c r="AR78" s="23">
        <v>0</v>
      </c>
      <c r="AS78" s="23">
        <f t="shared" si="215"/>
        <v>0</v>
      </c>
      <c r="AT78" s="23">
        <f t="shared" si="192"/>
        <v>0</v>
      </c>
      <c r="AU78" s="23">
        <f t="shared" si="193"/>
        <v>0</v>
      </c>
      <c r="AV78" s="23">
        <f t="shared" si="194"/>
        <v>0</v>
      </c>
      <c r="AW78" s="23">
        <f t="shared" si="195"/>
        <v>0.72419999999999995</v>
      </c>
      <c r="AX78" s="23">
        <f t="shared" si="196"/>
        <v>0</v>
      </c>
      <c r="AY78" s="23">
        <f t="shared" si="197"/>
        <v>0</v>
      </c>
      <c r="AZ78" s="23">
        <f t="shared" si="198"/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0.72419999999999995</v>
      </c>
      <c r="BN78" s="23">
        <v>0</v>
      </c>
      <c r="BO78" s="23">
        <v>0</v>
      </c>
      <c r="BP78" s="23">
        <v>0</v>
      </c>
      <c r="BQ78" s="23">
        <v>0</v>
      </c>
      <c r="BR78" s="23">
        <v>0</v>
      </c>
      <c r="BS78" s="23">
        <v>0</v>
      </c>
      <c r="BT78" s="23">
        <v>0</v>
      </c>
      <c r="BU78" s="23">
        <v>0</v>
      </c>
      <c r="BV78" s="23">
        <v>0</v>
      </c>
      <c r="BW78" s="23">
        <v>0</v>
      </c>
      <c r="BX78" s="23">
        <v>0</v>
      </c>
      <c r="BY78" s="23">
        <v>0</v>
      </c>
      <c r="BZ78" s="23">
        <v>0</v>
      </c>
      <c r="CA78" s="23">
        <v>0</v>
      </c>
      <c r="CB78" s="23">
        <v>0</v>
      </c>
      <c r="CC78" s="23">
        <v>0</v>
      </c>
      <c r="CD78" s="23">
        <v>0</v>
      </c>
      <c r="CE78" s="23">
        <v>0</v>
      </c>
      <c r="CF78" s="23">
        <v>0</v>
      </c>
      <c r="CG78" s="23">
        <f t="shared" si="224"/>
        <v>0</v>
      </c>
      <c r="CH78" s="23">
        <f t="shared" si="207"/>
        <v>0</v>
      </c>
      <c r="CI78" s="23">
        <f t="shared" si="208"/>
        <v>3.02</v>
      </c>
      <c r="CJ78" s="23">
        <f t="shared" si="209"/>
        <v>0</v>
      </c>
      <c r="CK78" s="23">
        <f t="shared" si="210"/>
        <v>-0.72419999999999995</v>
      </c>
      <c r="CL78" s="23">
        <f t="shared" si="211"/>
        <v>0</v>
      </c>
      <c r="CM78" s="23">
        <f t="shared" si="212"/>
        <v>0</v>
      </c>
      <c r="CN78" s="23">
        <f t="shared" si="213"/>
        <v>0</v>
      </c>
      <c r="CO78" s="23" t="s">
        <v>112</v>
      </c>
    </row>
    <row r="79" spans="1:1025" ht="24" x14ac:dyDescent="0.2">
      <c r="A79" s="49" t="s">
        <v>175</v>
      </c>
      <c r="B79" s="56" t="s">
        <v>202</v>
      </c>
      <c r="C79" s="44" t="s">
        <v>203</v>
      </c>
      <c r="D79" s="25" t="s">
        <v>112</v>
      </c>
      <c r="E79" s="23">
        <f t="shared" si="138"/>
        <v>0</v>
      </c>
      <c r="F79" s="23">
        <f t="shared" si="139"/>
        <v>0</v>
      </c>
      <c r="G79" s="23">
        <f t="shared" si="140"/>
        <v>0.34</v>
      </c>
      <c r="H79" s="23">
        <f t="shared" si="141"/>
        <v>0</v>
      </c>
      <c r="I79" s="23">
        <f t="shared" si="142"/>
        <v>0</v>
      </c>
      <c r="J79" s="23">
        <f t="shared" si="143"/>
        <v>0</v>
      </c>
      <c r="K79" s="23">
        <f t="shared" si="144"/>
        <v>0</v>
      </c>
      <c r="L79" s="23">
        <f t="shared" si="145"/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v>0</v>
      </c>
      <c r="S79" s="23">
        <v>0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3">
        <v>0</v>
      </c>
      <c r="AF79" s="23">
        <v>0</v>
      </c>
      <c r="AG79" s="23">
        <v>0</v>
      </c>
      <c r="AH79" s="23">
        <v>0</v>
      </c>
      <c r="AI79" s="23">
        <v>0</v>
      </c>
      <c r="AJ79" s="23">
        <v>0</v>
      </c>
      <c r="AK79" s="23">
        <v>0</v>
      </c>
      <c r="AL79" s="23">
        <v>0</v>
      </c>
      <c r="AM79" s="18">
        <v>0.34</v>
      </c>
      <c r="AN79" s="23">
        <v>0</v>
      </c>
      <c r="AO79" s="23">
        <v>0</v>
      </c>
      <c r="AP79" s="23">
        <v>0</v>
      </c>
      <c r="AQ79" s="23">
        <v>0</v>
      </c>
      <c r="AR79" s="23">
        <v>0</v>
      </c>
      <c r="AS79" s="23">
        <f t="shared" si="215"/>
        <v>0</v>
      </c>
      <c r="AT79" s="23">
        <f t="shared" si="192"/>
        <v>0</v>
      </c>
      <c r="AU79" s="23">
        <f t="shared" si="193"/>
        <v>0</v>
      </c>
      <c r="AV79" s="23">
        <f t="shared" si="194"/>
        <v>0</v>
      </c>
      <c r="AW79" s="23">
        <f t="shared" si="195"/>
        <v>0.36005999999999999</v>
      </c>
      <c r="AX79" s="23">
        <f t="shared" si="196"/>
        <v>0</v>
      </c>
      <c r="AY79" s="23">
        <f t="shared" si="197"/>
        <v>0</v>
      </c>
      <c r="AZ79" s="23">
        <f t="shared" si="198"/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0.36005999999999999</v>
      </c>
      <c r="BN79" s="23">
        <v>0</v>
      </c>
      <c r="BO79" s="23">
        <v>0</v>
      </c>
      <c r="BP79" s="23">
        <v>0</v>
      </c>
      <c r="BQ79" s="23">
        <v>0</v>
      </c>
      <c r="BR79" s="23">
        <v>0</v>
      </c>
      <c r="BS79" s="23">
        <v>0</v>
      </c>
      <c r="BT79" s="23">
        <v>0</v>
      </c>
      <c r="BU79" s="23">
        <v>0</v>
      </c>
      <c r="BV79" s="23">
        <v>0</v>
      </c>
      <c r="BW79" s="23">
        <v>0</v>
      </c>
      <c r="BX79" s="23">
        <v>0</v>
      </c>
      <c r="BY79" s="23">
        <v>0</v>
      </c>
      <c r="BZ79" s="23">
        <v>0</v>
      </c>
      <c r="CA79" s="23">
        <v>0</v>
      </c>
      <c r="CB79" s="23">
        <v>0</v>
      </c>
      <c r="CC79" s="23">
        <v>0</v>
      </c>
      <c r="CD79" s="23">
        <v>0</v>
      </c>
      <c r="CE79" s="23">
        <v>0</v>
      </c>
      <c r="CF79" s="23">
        <v>0</v>
      </c>
      <c r="CG79" s="23">
        <f t="shared" si="224"/>
        <v>0</v>
      </c>
      <c r="CH79" s="23">
        <f t="shared" si="207"/>
        <v>0</v>
      </c>
      <c r="CI79" s="23">
        <f t="shared" si="208"/>
        <v>0.34</v>
      </c>
      <c r="CJ79" s="23">
        <f t="shared" si="209"/>
        <v>0</v>
      </c>
      <c r="CK79" s="23">
        <f t="shared" si="210"/>
        <v>-0.36005999999999999</v>
      </c>
      <c r="CL79" s="23">
        <f t="shared" si="211"/>
        <v>0</v>
      </c>
      <c r="CM79" s="23">
        <f t="shared" si="212"/>
        <v>0</v>
      </c>
      <c r="CN79" s="23">
        <f t="shared" si="213"/>
        <v>0</v>
      </c>
      <c r="CO79" s="23" t="s">
        <v>112</v>
      </c>
    </row>
    <row r="80" spans="1:1025" s="20" customFormat="1" ht="36" x14ac:dyDescent="0.25">
      <c r="A80" s="49" t="s">
        <v>175</v>
      </c>
      <c r="B80" s="62" t="s">
        <v>262</v>
      </c>
      <c r="C80" s="63" t="s">
        <v>194</v>
      </c>
      <c r="D80" s="25" t="s">
        <v>112</v>
      </c>
      <c r="E80" s="23">
        <f t="shared" si="138"/>
        <v>0</v>
      </c>
      <c r="F80" s="23">
        <f t="shared" si="139"/>
        <v>0</v>
      </c>
      <c r="G80" s="23">
        <f t="shared" si="140"/>
        <v>5.5</v>
      </c>
      <c r="H80" s="23">
        <f t="shared" si="141"/>
        <v>0</v>
      </c>
      <c r="I80" s="23">
        <f t="shared" si="142"/>
        <v>0</v>
      </c>
      <c r="J80" s="23">
        <f t="shared" si="143"/>
        <v>0</v>
      </c>
      <c r="K80" s="23">
        <f t="shared" si="144"/>
        <v>0</v>
      </c>
      <c r="L80" s="23">
        <f t="shared" si="145"/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v>0</v>
      </c>
      <c r="AE80" s="23">
        <v>0</v>
      </c>
      <c r="AF80" s="23">
        <v>0</v>
      </c>
      <c r="AG80" s="23">
        <v>0</v>
      </c>
      <c r="AH80" s="23">
        <v>0</v>
      </c>
      <c r="AI80" s="23">
        <v>0</v>
      </c>
      <c r="AJ80" s="23">
        <v>0</v>
      </c>
      <c r="AK80" s="23">
        <v>0</v>
      </c>
      <c r="AL80" s="23">
        <v>0</v>
      </c>
      <c r="AM80" s="18">
        <v>5.5</v>
      </c>
      <c r="AN80" s="23">
        <v>0</v>
      </c>
      <c r="AO80" s="23">
        <v>0</v>
      </c>
      <c r="AP80" s="23">
        <v>0</v>
      </c>
      <c r="AQ80" s="23">
        <v>0</v>
      </c>
      <c r="AR80" s="23">
        <v>0</v>
      </c>
      <c r="AS80" s="23">
        <f t="shared" si="215"/>
        <v>0</v>
      </c>
      <c r="AT80" s="23">
        <f t="shared" si="192"/>
        <v>0</v>
      </c>
      <c r="AU80" s="23">
        <f t="shared" si="193"/>
        <v>0</v>
      </c>
      <c r="AV80" s="23">
        <f t="shared" si="194"/>
        <v>0</v>
      </c>
      <c r="AW80" s="23">
        <f t="shared" si="195"/>
        <v>0</v>
      </c>
      <c r="AX80" s="23">
        <f t="shared" si="196"/>
        <v>0</v>
      </c>
      <c r="AY80" s="23">
        <f t="shared" si="197"/>
        <v>0</v>
      </c>
      <c r="AZ80" s="23">
        <f t="shared" si="198"/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3">
        <v>0</v>
      </c>
      <c r="BR80" s="23">
        <v>0</v>
      </c>
      <c r="BS80" s="23">
        <v>0</v>
      </c>
      <c r="BT80" s="23">
        <v>0</v>
      </c>
      <c r="BU80" s="23">
        <v>0</v>
      </c>
      <c r="BV80" s="23">
        <v>0</v>
      </c>
      <c r="BW80" s="23">
        <v>0</v>
      </c>
      <c r="BX80" s="23">
        <v>0</v>
      </c>
      <c r="BY80" s="23">
        <v>0</v>
      </c>
      <c r="BZ80" s="23">
        <v>0</v>
      </c>
      <c r="CA80" s="23">
        <v>0</v>
      </c>
      <c r="CB80" s="23">
        <v>0</v>
      </c>
      <c r="CC80" s="23">
        <v>0</v>
      </c>
      <c r="CD80" s="23">
        <v>0</v>
      </c>
      <c r="CE80" s="23">
        <v>0</v>
      </c>
      <c r="CF80" s="23">
        <v>0</v>
      </c>
      <c r="CG80" s="23">
        <f t="shared" si="224"/>
        <v>0</v>
      </c>
      <c r="CH80" s="23">
        <f t="shared" si="207"/>
        <v>0</v>
      </c>
      <c r="CI80" s="23">
        <f t="shared" si="208"/>
        <v>5.5</v>
      </c>
      <c r="CJ80" s="23">
        <f t="shared" si="209"/>
        <v>0</v>
      </c>
      <c r="CK80" s="23">
        <f t="shared" si="210"/>
        <v>0</v>
      </c>
      <c r="CL80" s="23">
        <f t="shared" si="211"/>
        <v>0</v>
      </c>
      <c r="CM80" s="23">
        <f t="shared" si="212"/>
        <v>0</v>
      </c>
      <c r="CN80" s="23">
        <f t="shared" si="213"/>
        <v>0</v>
      </c>
      <c r="CO80" s="23" t="s">
        <v>112</v>
      </c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19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19"/>
      <c r="EY80" s="19"/>
      <c r="EZ80" s="19"/>
      <c r="FA80" s="19"/>
      <c r="FB80" s="19"/>
      <c r="FC80" s="19"/>
      <c r="FD80" s="19"/>
      <c r="FE80" s="19"/>
      <c r="FF80" s="19"/>
      <c r="FG80" s="19"/>
      <c r="FH80" s="19"/>
      <c r="FI80" s="19"/>
      <c r="FJ80" s="19"/>
      <c r="FK80" s="19"/>
      <c r="FL80" s="19"/>
      <c r="FM80" s="19"/>
      <c r="FN80" s="19"/>
      <c r="FO80" s="19"/>
      <c r="FP80" s="19"/>
      <c r="FQ80" s="19"/>
      <c r="FR80" s="19"/>
      <c r="FS80" s="19"/>
      <c r="FT80" s="19"/>
      <c r="FU80" s="19"/>
      <c r="FV80" s="19"/>
      <c r="FW80" s="19"/>
      <c r="FX80" s="19"/>
      <c r="FY80" s="19"/>
      <c r="FZ80" s="19"/>
      <c r="GA80" s="19"/>
      <c r="GB80" s="19"/>
      <c r="GC80" s="19"/>
      <c r="GD80" s="19"/>
      <c r="GE80" s="19"/>
      <c r="GF80" s="19"/>
      <c r="GG80" s="19"/>
      <c r="GH80" s="19"/>
      <c r="GI80" s="19"/>
      <c r="GJ80" s="19"/>
      <c r="GK80" s="19"/>
      <c r="GL80" s="19"/>
      <c r="GM80" s="19"/>
      <c r="GN80" s="19"/>
      <c r="GO80" s="19"/>
      <c r="GP80" s="19"/>
      <c r="GQ80" s="19"/>
      <c r="GR80" s="19"/>
      <c r="GS80" s="19"/>
      <c r="GT80" s="19"/>
      <c r="GU80" s="19"/>
      <c r="GV80" s="19"/>
      <c r="GW80" s="19"/>
      <c r="GX80" s="19"/>
      <c r="GY80" s="19"/>
      <c r="GZ80" s="19"/>
      <c r="HA80" s="19"/>
      <c r="HB80" s="19"/>
      <c r="HC80" s="19"/>
      <c r="HD80" s="19"/>
      <c r="HE80" s="19"/>
      <c r="HF80" s="19"/>
      <c r="HG80" s="19"/>
      <c r="HH80" s="19"/>
      <c r="HI80" s="19"/>
      <c r="HJ80" s="19"/>
      <c r="HK80" s="19"/>
      <c r="HL80" s="19"/>
      <c r="HM80" s="19"/>
      <c r="HN80" s="19"/>
      <c r="HO80" s="19"/>
      <c r="HP80" s="19"/>
      <c r="HQ80" s="19"/>
      <c r="HR80" s="19"/>
      <c r="HS80" s="19"/>
      <c r="HT80" s="19"/>
      <c r="HU80" s="19"/>
      <c r="HV80" s="19"/>
      <c r="HW80" s="19"/>
      <c r="HX80" s="19"/>
      <c r="HY80" s="19"/>
      <c r="HZ80" s="19"/>
      <c r="IA80" s="19"/>
      <c r="IB80" s="19"/>
      <c r="IC80" s="19"/>
      <c r="ID80" s="19"/>
      <c r="IE80" s="19"/>
      <c r="IF80" s="19"/>
      <c r="IG80" s="19"/>
      <c r="IH80" s="19"/>
      <c r="II80" s="19"/>
      <c r="IJ80" s="19"/>
      <c r="IK80" s="19"/>
      <c r="IL80" s="19"/>
      <c r="IM80" s="19"/>
      <c r="IN80" s="19"/>
      <c r="IO80" s="19"/>
      <c r="IP80" s="19"/>
      <c r="IQ80" s="19"/>
      <c r="IR80" s="19"/>
      <c r="IS80" s="19"/>
      <c r="IT80" s="19"/>
      <c r="IU80" s="19"/>
      <c r="IV80" s="19"/>
      <c r="IW80" s="19"/>
      <c r="IX80" s="19"/>
      <c r="IY80" s="19"/>
      <c r="IZ80" s="19"/>
      <c r="JA80" s="19"/>
      <c r="JB80" s="19"/>
      <c r="JC80" s="19"/>
      <c r="JD80" s="19"/>
      <c r="JE80" s="19"/>
      <c r="JF80" s="19"/>
      <c r="JG80" s="19"/>
      <c r="JH80" s="19"/>
      <c r="JI80" s="19"/>
      <c r="JJ80" s="19"/>
      <c r="JK80" s="19"/>
      <c r="JL80" s="19"/>
      <c r="JM80" s="19"/>
      <c r="JN80" s="19"/>
      <c r="JO80" s="19"/>
      <c r="JP80" s="19"/>
      <c r="JQ80" s="19"/>
      <c r="JR80" s="19"/>
      <c r="JS80" s="19"/>
      <c r="JT80" s="19"/>
      <c r="JU80" s="19"/>
      <c r="JV80" s="19"/>
      <c r="JW80" s="19"/>
      <c r="JX80" s="19"/>
      <c r="JY80" s="19"/>
      <c r="JZ80" s="19"/>
      <c r="KA80" s="19"/>
      <c r="KB80" s="19"/>
      <c r="KC80" s="19"/>
      <c r="KD80" s="19"/>
      <c r="KE80" s="19"/>
      <c r="KF80" s="19"/>
      <c r="KG80" s="19"/>
      <c r="KH80" s="19"/>
      <c r="KI80" s="19"/>
      <c r="KJ80" s="19"/>
      <c r="KK80" s="19"/>
      <c r="KL80" s="19"/>
      <c r="KM80" s="19"/>
      <c r="KN80" s="19"/>
      <c r="KO80" s="19"/>
      <c r="KP80" s="19"/>
      <c r="KQ80" s="19"/>
      <c r="KR80" s="19"/>
      <c r="KS80" s="19"/>
      <c r="KT80" s="19"/>
      <c r="KU80" s="19"/>
      <c r="KV80" s="19"/>
      <c r="KW80" s="19"/>
      <c r="KX80" s="19"/>
      <c r="KY80" s="19"/>
      <c r="KZ80" s="19"/>
      <c r="LA80" s="19"/>
      <c r="LB80" s="19"/>
      <c r="LC80" s="19"/>
      <c r="LD80" s="19"/>
      <c r="LE80" s="19"/>
      <c r="LF80" s="19"/>
      <c r="LG80" s="19"/>
      <c r="LH80" s="19"/>
      <c r="LI80" s="19"/>
      <c r="LJ80" s="19"/>
      <c r="LK80" s="19"/>
      <c r="LL80" s="19"/>
      <c r="LM80" s="19"/>
      <c r="LN80" s="19"/>
      <c r="LO80" s="19"/>
      <c r="LP80" s="19"/>
      <c r="LQ80" s="19"/>
      <c r="LR80" s="19"/>
      <c r="LS80" s="19"/>
      <c r="LT80" s="19"/>
      <c r="LU80" s="19"/>
      <c r="LV80" s="19"/>
      <c r="LW80" s="19"/>
      <c r="LX80" s="19"/>
      <c r="LY80" s="19"/>
      <c r="LZ80" s="19"/>
      <c r="MA80" s="19"/>
      <c r="MB80" s="19"/>
      <c r="MC80" s="19"/>
      <c r="MD80" s="19"/>
      <c r="ME80" s="19"/>
      <c r="MF80" s="19"/>
      <c r="MG80" s="19"/>
      <c r="MH80" s="19"/>
      <c r="MI80" s="19"/>
      <c r="MJ80" s="19"/>
      <c r="MK80" s="19"/>
      <c r="ML80" s="19"/>
      <c r="MM80" s="19"/>
      <c r="MN80" s="19"/>
      <c r="MO80" s="19"/>
      <c r="MP80" s="19"/>
      <c r="MQ80" s="19"/>
      <c r="MR80" s="19"/>
      <c r="MS80" s="19"/>
      <c r="MT80" s="19"/>
      <c r="MU80" s="19"/>
      <c r="MV80" s="19"/>
      <c r="MW80" s="19"/>
      <c r="MX80" s="19"/>
      <c r="MY80" s="19"/>
      <c r="MZ80" s="19"/>
      <c r="NA80" s="19"/>
      <c r="NB80" s="19"/>
      <c r="NC80" s="19"/>
      <c r="ND80" s="19"/>
      <c r="NE80" s="19"/>
      <c r="NF80" s="19"/>
      <c r="NG80" s="19"/>
      <c r="NH80" s="19"/>
      <c r="NI80" s="19"/>
      <c r="NJ80" s="19"/>
      <c r="NK80" s="19"/>
      <c r="NL80" s="19"/>
      <c r="NM80" s="19"/>
      <c r="NN80" s="19"/>
      <c r="NO80" s="19"/>
      <c r="NP80" s="19"/>
      <c r="NQ80" s="19"/>
      <c r="NR80" s="19"/>
      <c r="NS80" s="19"/>
      <c r="NT80" s="19"/>
      <c r="NU80" s="19"/>
      <c r="NV80" s="19"/>
      <c r="NW80" s="19"/>
      <c r="NX80" s="19"/>
      <c r="NY80" s="19"/>
      <c r="NZ80" s="19"/>
      <c r="OA80" s="19"/>
      <c r="OB80" s="19"/>
      <c r="OC80" s="19"/>
      <c r="OD80" s="19"/>
      <c r="OE80" s="19"/>
      <c r="OF80" s="19"/>
      <c r="OG80" s="19"/>
      <c r="OH80" s="19"/>
      <c r="OI80" s="19"/>
      <c r="OJ80" s="19"/>
      <c r="OK80" s="19"/>
      <c r="OL80" s="19"/>
      <c r="OM80" s="19"/>
      <c r="ON80" s="19"/>
      <c r="OO80" s="19"/>
      <c r="OP80" s="19"/>
      <c r="OQ80" s="19"/>
      <c r="OR80" s="19"/>
      <c r="OS80" s="19"/>
      <c r="OT80" s="19"/>
      <c r="OU80" s="19"/>
      <c r="OV80" s="19"/>
      <c r="OW80" s="19"/>
      <c r="OX80" s="19"/>
      <c r="OY80" s="19"/>
      <c r="OZ80" s="19"/>
      <c r="PA80" s="19"/>
      <c r="PB80" s="19"/>
      <c r="PC80" s="19"/>
      <c r="PD80" s="19"/>
      <c r="PE80" s="19"/>
      <c r="PF80" s="19"/>
      <c r="PG80" s="19"/>
      <c r="PH80" s="19"/>
      <c r="PI80" s="19"/>
      <c r="PJ80" s="19"/>
      <c r="PK80" s="19"/>
      <c r="PL80" s="19"/>
      <c r="PM80" s="19"/>
      <c r="PN80" s="19"/>
      <c r="PO80" s="19"/>
      <c r="PP80" s="19"/>
      <c r="PQ80" s="19"/>
      <c r="PR80" s="19"/>
      <c r="PS80" s="19"/>
      <c r="PT80" s="19"/>
      <c r="PU80" s="19"/>
      <c r="PV80" s="19"/>
      <c r="PW80" s="19"/>
      <c r="PX80" s="19"/>
      <c r="PY80" s="19"/>
      <c r="PZ80" s="19"/>
      <c r="QA80" s="19"/>
      <c r="QB80" s="19"/>
      <c r="QC80" s="19"/>
      <c r="QD80" s="19"/>
      <c r="QE80" s="19"/>
      <c r="QF80" s="19"/>
      <c r="QG80" s="19"/>
      <c r="QH80" s="19"/>
      <c r="QI80" s="19"/>
      <c r="QJ80" s="19"/>
      <c r="QK80" s="19"/>
      <c r="QL80" s="19"/>
      <c r="QM80" s="19"/>
      <c r="QN80" s="19"/>
      <c r="QO80" s="19"/>
      <c r="QP80" s="19"/>
      <c r="QQ80" s="19"/>
      <c r="QR80" s="19"/>
      <c r="QS80" s="19"/>
      <c r="QT80" s="19"/>
      <c r="QU80" s="19"/>
      <c r="QV80" s="19"/>
      <c r="QW80" s="19"/>
      <c r="QX80" s="19"/>
      <c r="QY80" s="19"/>
      <c r="QZ80" s="19"/>
      <c r="RA80" s="19"/>
      <c r="RB80" s="19"/>
      <c r="RC80" s="19"/>
      <c r="RD80" s="19"/>
      <c r="RE80" s="19"/>
      <c r="RF80" s="19"/>
      <c r="RG80" s="19"/>
      <c r="RH80" s="19"/>
      <c r="RI80" s="19"/>
      <c r="RJ80" s="19"/>
      <c r="RK80" s="19"/>
      <c r="RL80" s="19"/>
      <c r="RM80" s="19"/>
      <c r="RN80" s="19"/>
      <c r="RO80" s="19"/>
      <c r="RP80" s="19"/>
      <c r="RQ80" s="19"/>
      <c r="RR80" s="19"/>
      <c r="RS80" s="19"/>
      <c r="RT80" s="19"/>
      <c r="RU80" s="19"/>
      <c r="RV80" s="19"/>
      <c r="RW80" s="19"/>
      <c r="RX80" s="19"/>
      <c r="RY80" s="19"/>
      <c r="RZ80" s="19"/>
      <c r="SA80" s="19"/>
      <c r="SB80" s="19"/>
      <c r="SC80" s="19"/>
      <c r="SD80" s="19"/>
      <c r="SE80" s="19"/>
      <c r="SF80" s="19"/>
      <c r="SG80" s="19"/>
      <c r="SH80" s="19"/>
      <c r="SI80" s="19"/>
      <c r="SJ80" s="19"/>
      <c r="SK80" s="19"/>
      <c r="SL80" s="19"/>
      <c r="SM80" s="19"/>
      <c r="SN80" s="19"/>
      <c r="SO80" s="19"/>
      <c r="SP80" s="19"/>
      <c r="SQ80" s="19"/>
      <c r="SR80" s="19"/>
      <c r="SS80" s="19"/>
      <c r="ST80" s="19"/>
      <c r="SU80" s="19"/>
      <c r="SV80" s="19"/>
      <c r="SW80" s="19"/>
      <c r="SX80" s="19"/>
      <c r="SY80" s="19"/>
      <c r="SZ80" s="19"/>
      <c r="TA80" s="19"/>
      <c r="TB80" s="19"/>
      <c r="TC80" s="19"/>
      <c r="TD80" s="19"/>
      <c r="TE80" s="19"/>
      <c r="TF80" s="19"/>
      <c r="TG80" s="19"/>
      <c r="TH80" s="19"/>
      <c r="TI80" s="19"/>
      <c r="TJ80" s="19"/>
      <c r="TK80" s="19"/>
      <c r="TL80" s="19"/>
      <c r="TM80" s="19"/>
      <c r="TN80" s="19"/>
      <c r="TO80" s="19"/>
      <c r="TP80" s="19"/>
      <c r="TQ80" s="19"/>
      <c r="TR80" s="19"/>
      <c r="TS80" s="19"/>
      <c r="TT80" s="19"/>
      <c r="TU80" s="19"/>
      <c r="TV80" s="19"/>
      <c r="TW80" s="19"/>
      <c r="TX80" s="19"/>
      <c r="TY80" s="19"/>
      <c r="TZ80" s="19"/>
      <c r="UA80" s="19"/>
      <c r="UB80" s="19"/>
      <c r="UC80" s="19"/>
      <c r="UD80" s="19"/>
      <c r="UE80" s="19"/>
      <c r="UF80" s="19"/>
      <c r="UG80" s="19"/>
      <c r="UH80" s="19"/>
      <c r="UI80" s="19"/>
      <c r="UJ80" s="19"/>
      <c r="UK80" s="19"/>
      <c r="UL80" s="19"/>
      <c r="UM80" s="19"/>
      <c r="UN80" s="19"/>
      <c r="UO80" s="19"/>
      <c r="UP80" s="19"/>
      <c r="UQ80" s="19"/>
      <c r="UR80" s="19"/>
      <c r="US80" s="19"/>
      <c r="UT80" s="19"/>
      <c r="UU80" s="19"/>
      <c r="UV80" s="19"/>
      <c r="UW80" s="19"/>
      <c r="UX80" s="19"/>
      <c r="UY80" s="19"/>
      <c r="UZ80" s="19"/>
      <c r="VA80" s="19"/>
      <c r="VB80" s="19"/>
      <c r="VC80" s="19"/>
      <c r="VD80" s="19"/>
      <c r="VE80" s="19"/>
      <c r="VF80" s="19"/>
      <c r="VG80" s="19"/>
      <c r="VH80" s="19"/>
      <c r="VI80" s="19"/>
      <c r="VJ80" s="19"/>
      <c r="VK80" s="19"/>
      <c r="VL80" s="19"/>
      <c r="VM80" s="19"/>
      <c r="VN80" s="19"/>
      <c r="VO80" s="19"/>
      <c r="VP80" s="19"/>
      <c r="VQ80" s="19"/>
      <c r="VR80" s="19"/>
      <c r="VS80" s="19"/>
      <c r="VT80" s="19"/>
      <c r="VU80" s="19"/>
      <c r="VV80" s="19"/>
      <c r="VW80" s="19"/>
      <c r="VX80" s="19"/>
      <c r="VY80" s="19"/>
      <c r="VZ80" s="19"/>
      <c r="WA80" s="19"/>
      <c r="WB80" s="19"/>
      <c r="WC80" s="19"/>
      <c r="WD80" s="19"/>
      <c r="WE80" s="19"/>
      <c r="WF80" s="19"/>
      <c r="WG80" s="19"/>
      <c r="WH80" s="19"/>
      <c r="WI80" s="19"/>
      <c r="WJ80" s="19"/>
      <c r="WK80" s="19"/>
      <c r="WL80" s="19"/>
      <c r="WM80" s="19"/>
      <c r="WN80" s="19"/>
      <c r="WO80" s="19"/>
      <c r="WP80" s="19"/>
      <c r="WQ80" s="19"/>
      <c r="WR80" s="19"/>
      <c r="WS80" s="19"/>
      <c r="WT80" s="19"/>
      <c r="WU80" s="19"/>
      <c r="WV80" s="19"/>
      <c r="WW80" s="19"/>
      <c r="WX80" s="19"/>
      <c r="WY80" s="19"/>
      <c r="WZ80" s="19"/>
      <c r="XA80" s="19"/>
      <c r="XB80" s="19"/>
      <c r="XC80" s="19"/>
      <c r="XD80" s="19"/>
      <c r="XE80" s="19"/>
      <c r="XF80" s="19"/>
      <c r="XG80" s="19"/>
      <c r="XH80" s="19"/>
      <c r="XI80" s="19"/>
      <c r="XJ80" s="19"/>
      <c r="XK80" s="19"/>
      <c r="XL80" s="19"/>
      <c r="XM80" s="19"/>
      <c r="XN80" s="19"/>
      <c r="XO80" s="19"/>
      <c r="XP80" s="19"/>
      <c r="XQ80" s="19"/>
      <c r="XR80" s="19"/>
      <c r="XS80" s="19"/>
      <c r="XT80" s="19"/>
      <c r="XU80" s="19"/>
      <c r="XV80" s="19"/>
      <c r="XW80" s="19"/>
      <c r="XX80" s="19"/>
      <c r="XY80" s="19"/>
      <c r="XZ80" s="19"/>
      <c r="YA80" s="19"/>
      <c r="YB80" s="19"/>
      <c r="YC80" s="19"/>
      <c r="YD80" s="19"/>
      <c r="YE80" s="19"/>
      <c r="YF80" s="19"/>
      <c r="YG80" s="19"/>
      <c r="YH80" s="19"/>
      <c r="YI80" s="19"/>
      <c r="YJ80" s="19"/>
      <c r="YK80" s="19"/>
      <c r="YL80" s="19"/>
      <c r="YM80" s="19"/>
      <c r="YN80" s="19"/>
      <c r="YO80" s="19"/>
      <c r="YP80" s="19"/>
      <c r="YQ80" s="19"/>
      <c r="YR80" s="19"/>
      <c r="YS80" s="19"/>
      <c r="YT80" s="19"/>
      <c r="YU80" s="19"/>
      <c r="YV80" s="19"/>
      <c r="YW80" s="19"/>
      <c r="YX80" s="19"/>
      <c r="YY80" s="19"/>
      <c r="YZ80" s="19"/>
      <c r="ZA80" s="19"/>
      <c r="ZB80" s="19"/>
      <c r="ZC80" s="19"/>
      <c r="ZD80" s="19"/>
      <c r="ZE80" s="19"/>
      <c r="ZF80" s="19"/>
      <c r="ZG80" s="19"/>
      <c r="ZH80" s="19"/>
      <c r="ZI80" s="19"/>
      <c r="ZJ80" s="19"/>
      <c r="ZK80" s="19"/>
      <c r="ZL80" s="19"/>
      <c r="ZM80" s="19"/>
      <c r="ZN80" s="19"/>
      <c r="ZO80" s="19"/>
      <c r="ZP80" s="19"/>
      <c r="ZQ80" s="19"/>
      <c r="ZR80" s="19"/>
      <c r="ZS80" s="19"/>
      <c r="ZT80" s="19"/>
      <c r="ZU80" s="19"/>
      <c r="ZV80" s="19"/>
      <c r="ZW80" s="19"/>
      <c r="ZX80" s="19"/>
      <c r="ZY80" s="19"/>
      <c r="ZZ80" s="19"/>
      <c r="AAA80" s="19"/>
      <c r="AAB80" s="19"/>
      <c r="AAC80" s="19"/>
      <c r="AAD80" s="19"/>
      <c r="AAE80" s="19"/>
      <c r="AAF80" s="19"/>
      <c r="AAG80" s="19"/>
      <c r="AAH80" s="19"/>
      <c r="AAI80" s="19"/>
      <c r="AAJ80" s="19"/>
      <c r="AAK80" s="19"/>
      <c r="AAL80" s="19"/>
      <c r="AAM80" s="19"/>
      <c r="AAN80" s="19"/>
      <c r="AAO80" s="19"/>
      <c r="AAP80" s="19"/>
      <c r="AAQ80" s="19"/>
      <c r="AAR80" s="19"/>
      <c r="AAS80" s="19"/>
      <c r="AAT80" s="19"/>
      <c r="AAU80" s="19"/>
      <c r="AAV80" s="19"/>
      <c r="AAW80" s="19"/>
      <c r="AAX80" s="19"/>
      <c r="AAY80" s="19"/>
      <c r="AAZ80" s="19"/>
      <c r="ABA80" s="19"/>
      <c r="ABB80" s="19"/>
      <c r="ABC80" s="19"/>
      <c r="ABD80" s="19"/>
      <c r="ABE80" s="19"/>
      <c r="ABF80" s="19"/>
      <c r="ABG80" s="19"/>
      <c r="ABH80" s="19"/>
      <c r="ABI80" s="19"/>
      <c r="ABJ80" s="19"/>
      <c r="ABK80" s="19"/>
      <c r="ABL80" s="19"/>
      <c r="ABM80" s="19"/>
      <c r="ABN80" s="19"/>
      <c r="ABO80" s="19"/>
      <c r="ABP80" s="19"/>
      <c r="ABQ80" s="19"/>
      <c r="ABR80" s="19"/>
      <c r="ABS80" s="19"/>
      <c r="ABT80" s="19"/>
      <c r="ABU80" s="19"/>
      <c r="ABV80" s="19"/>
      <c r="ABW80" s="19"/>
      <c r="ABX80" s="19"/>
      <c r="ABY80" s="19"/>
      <c r="ABZ80" s="19"/>
      <c r="ACA80" s="19"/>
      <c r="ACB80" s="19"/>
      <c r="ACC80" s="19"/>
      <c r="ACD80" s="19"/>
      <c r="ACE80" s="19"/>
      <c r="ACF80" s="19"/>
      <c r="ACG80" s="19"/>
      <c r="ACH80" s="19"/>
      <c r="ACI80" s="19"/>
      <c r="ACJ80" s="19"/>
      <c r="ACK80" s="19"/>
      <c r="ACL80" s="19"/>
      <c r="ACM80" s="19"/>
      <c r="ACN80" s="19"/>
      <c r="ACO80" s="19"/>
      <c r="ACP80" s="19"/>
      <c r="ACQ80" s="19"/>
      <c r="ACR80" s="19"/>
      <c r="ACS80" s="19"/>
      <c r="ACT80" s="19"/>
      <c r="ACU80" s="19"/>
      <c r="ACV80" s="19"/>
      <c r="ACW80" s="19"/>
      <c r="ACX80" s="19"/>
      <c r="ACY80" s="19"/>
      <c r="ACZ80" s="19"/>
      <c r="ADA80" s="19"/>
      <c r="ADB80" s="19"/>
      <c r="ADC80" s="19"/>
      <c r="ADD80" s="19"/>
      <c r="ADE80" s="19"/>
      <c r="ADF80" s="19"/>
      <c r="ADG80" s="19"/>
      <c r="ADH80" s="19"/>
      <c r="ADI80" s="19"/>
      <c r="ADJ80" s="19"/>
      <c r="ADK80" s="19"/>
      <c r="ADL80" s="19"/>
      <c r="ADM80" s="19"/>
      <c r="ADN80" s="19"/>
      <c r="ADO80" s="19"/>
      <c r="ADP80" s="19"/>
      <c r="ADQ80" s="19"/>
      <c r="ADR80" s="19"/>
      <c r="ADS80" s="19"/>
      <c r="ADT80" s="19"/>
      <c r="ADU80" s="19"/>
      <c r="ADV80" s="19"/>
      <c r="ADW80" s="19"/>
      <c r="ADX80" s="19"/>
      <c r="ADY80" s="19"/>
      <c r="ADZ80" s="19"/>
      <c r="AEA80" s="19"/>
      <c r="AEB80" s="19"/>
      <c r="AEC80" s="19"/>
      <c r="AED80" s="19"/>
      <c r="AEE80" s="19"/>
      <c r="AEF80" s="19"/>
      <c r="AEG80" s="19"/>
      <c r="AEH80" s="19"/>
      <c r="AEI80" s="19"/>
      <c r="AEJ80" s="19"/>
      <c r="AEK80" s="19"/>
      <c r="AEL80" s="19"/>
      <c r="AEM80" s="19"/>
      <c r="AEN80" s="19"/>
      <c r="AEO80" s="19"/>
      <c r="AEP80" s="19"/>
      <c r="AEQ80" s="19"/>
      <c r="AER80" s="19"/>
      <c r="AES80" s="19"/>
      <c r="AET80" s="19"/>
      <c r="AEU80" s="19"/>
      <c r="AEV80" s="19"/>
      <c r="AEW80" s="19"/>
      <c r="AEX80" s="19"/>
      <c r="AEY80" s="19"/>
      <c r="AEZ80" s="19"/>
      <c r="AFA80" s="19"/>
      <c r="AFB80" s="19"/>
      <c r="AFC80" s="19"/>
      <c r="AFD80" s="19"/>
      <c r="AFE80" s="19"/>
      <c r="AFF80" s="19"/>
      <c r="AFG80" s="19"/>
      <c r="AFH80" s="19"/>
      <c r="AFI80" s="19"/>
      <c r="AFJ80" s="19"/>
      <c r="AFK80" s="19"/>
      <c r="AFL80" s="19"/>
      <c r="AFM80" s="19"/>
      <c r="AFN80" s="19"/>
      <c r="AFO80" s="19"/>
      <c r="AFP80" s="19"/>
      <c r="AFQ80" s="19"/>
      <c r="AFR80" s="19"/>
      <c r="AFS80" s="19"/>
      <c r="AFT80" s="19"/>
      <c r="AFU80" s="19"/>
      <c r="AFV80" s="19"/>
      <c r="AFW80" s="19"/>
      <c r="AFX80" s="19"/>
      <c r="AFY80" s="19"/>
      <c r="AFZ80" s="19"/>
      <c r="AGA80" s="19"/>
      <c r="AGB80" s="19"/>
      <c r="AGC80" s="19"/>
      <c r="AGD80" s="19"/>
      <c r="AGE80" s="19"/>
      <c r="AGF80" s="19"/>
      <c r="AGG80" s="19"/>
      <c r="AGH80" s="19"/>
      <c r="AGI80" s="19"/>
      <c r="AGJ80" s="19"/>
      <c r="AGK80" s="19"/>
      <c r="AGL80" s="19"/>
      <c r="AGM80" s="19"/>
      <c r="AGN80" s="19"/>
      <c r="AGO80" s="19"/>
      <c r="AGP80" s="19"/>
      <c r="AGQ80" s="19"/>
      <c r="AGR80" s="19"/>
      <c r="AGS80" s="19"/>
      <c r="AGT80" s="19"/>
      <c r="AGU80" s="19"/>
      <c r="AGV80" s="19"/>
      <c r="AGW80" s="19"/>
      <c r="AGX80" s="19"/>
      <c r="AGY80" s="19"/>
      <c r="AGZ80" s="19"/>
      <c r="AHA80" s="19"/>
      <c r="AHB80" s="19"/>
      <c r="AHC80" s="19"/>
      <c r="AHD80" s="19"/>
      <c r="AHE80" s="19"/>
      <c r="AHF80" s="19"/>
      <c r="AHG80" s="19"/>
      <c r="AHH80" s="19"/>
      <c r="AHI80" s="19"/>
      <c r="AHJ80" s="19"/>
      <c r="AHK80" s="19"/>
      <c r="AHL80" s="19"/>
      <c r="AHM80" s="19"/>
      <c r="AHN80" s="19"/>
      <c r="AHO80" s="19"/>
      <c r="AHP80" s="19"/>
      <c r="AHQ80" s="19"/>
      <c r="AHR80" s="19"/>
      <c r="AHS80" s="19"/>
      <c r="AHT80" s="19"/>
      <c r="AHU80" s="19"/>
      <c r="AHV80" s="19"/>
      <c r="AHW80" s="19"/>
      <c r="AHX80" s="19"/>
      <c r="AHY80" s="19"/>
      <c r="AHZ80" s="19"/>
      <c r="AIA80" s="19"/>
      <c r="AIB80" s="19"/>
      <c r="AIC80" s="19"/>
      <c r="AID80" s="19"/>
      <c r="AIE80" s="19"/>
      <c r="AIF80" s="19"/>
      <c r="AIG80" s="19"/>
      <c r="AIH80" s="19"/>
      <c r="AII80" s="19"/>
      <c r="AIJ80" s="19"/>
      <c r="AIK80" s="19"/>
      <c r="AIL80" s="19"/>
      <c r="AIM80" s="19"/>
      <c r="AIN80" s="19"/>
      <c r="AIO80" s="19"/>
      <c r="AIP80" s="19"/>
      <c r="AIQ80" s="19"/>
      <c r="AIR80" s="19"/>
      <c r="AIS80" s="19"/>
      <c r="AIT80" s="19"/>
      <c r="AIU80" s="19"/>
      <c r="AIV80" s="19"/>
      <c r="AIW80" s="19"/>
      <c r="AIX80" s="19"/>
      <c r="AIY80" s="19"/>
      <c r="AIZ80" s="19"/>
      <c r="AJA80" s="19"/>
      <c r="AJB80" s="19"/>
      <c r="AJC80" s="19"/>
      <c r="AJD80" s="19"/>
      <c r="AJE80" s="19"/>
      <c r="AJF80" s="19"/>
      <c r="AJG80" s="19"/>
      <c r="AJH80" s="19"/>
      <c r="AJI80" s="19"/>
      <c r="AJJ80" s="19"/>
      <c r="AJK80" s="19"/>
      <c r="AJL80" s="19"/>
      <c r="AJM80" s="19"/>
      <c r="AJN80" s="19"/>
      <c r="AJO80" s="19"/>
      <c r="AJP80" s="19"/>
      <c r="AJQ80" s="19"/>
      <c r="AJR80" s="19"/>
      <c r="AJS80" s="19"/>
      <c r="AJT80" s="19"/>
      <c r="AJU80" s="19"/>
      <c r="AJV80" s="19"/>
      <c r="AJW80" s="19"/>
      <c r="AJX80" s="19"/>
      <c r="AJY80" s="19"/>
      <c r="AJZ80" s="19"/>
      <c r="AKA80" s="19"/>
      <c r="AKB80" s="19"/>
      <c r="AKC80" s="19"/>
      <c r="AKD80" s="19"/>
      <c r="AKE80" s="19"/>
      <c r="AKF80" s="19"/>
      <c r="AKG80" s="19"/>
      <c r="AKH80" s="19"/>
      <c r="AKI80" s="19"/>
      <c r="AKJ80" s="19"/>
      <c r="AKK80" s="19"/>
      <c r="AKL80" s="19"/>
      <c r="AKM80" s="19"/>
      <c r="AKN80" s="19"/>
      <c r="AKO80" s="19"/>
      <c r="AKP80" s="19"/>
      <c r="AKQ80" s="19"/>
      <c r="AKR80" s="19"/>
      <c r="AKS80" s="19"/>
      <c r="AKT80" s="19"/>
      <c r="AKU80" s="19"/>
      <c r="AKV80" s="19"/>
      <c r="AKW80" s="19"/>
      <c r="AKX80" s="19"/>
      <c r="AKY80" s="19"/>
      <c r="AKZ80" s="19"/>
      <c r="ALA80" s="19"/>
      <c r="ALB80" s="19"/>
      <c r="ALC80" s="19"/>
      <c r="ALD80" s="19"/>
      <c r="ALE80" s="19"/>
      <c r="ALF80" s="19"/>
      <c r="ALG80" s="19"/>
      <c r="ALH80" s="19"/>
      <c r="ALI80" s="19"/>
      <c r="ALJ80" s="19"/>
      <c r="ALK80" s="19"/>
      <c r="ALL80" s="19"/>
      <c r="ALM80" s="19"/>
      <c r="ALN80" s="19"/>
      <c r="ALO80" s="19"/>
      <c r="ALP80" s="19"/>
      <c r="ALQ80" s="19"/>
      <c r="ALR80" s="19"/>
      <c r="ALS80" s="19"/>
      <c r="ALT80" s="19"/>
      <c r="ALU80" s="19"/>
      <c r="ALV80" s="19"/>
      <c r="ALW80" s="19"/>
      <c r="ALX80" s="19"/>
      <c r="ALY80" s="19"/>
      <c r="ALZ80" s="19"/>
      <c r="AMA80" s="19"/>
      <c r="AMB80" s="19"/>
      <c r="AMC80" s="19"/>
      <c r="AMD80" s="19"/>
      <c r="AME80" s="19"/>
      <c r="AMF80" s="19"/>
      <c r="AMG80" s="19"/>
      <c r="AMH80" s="19"/>
      <c r="AMI80" s="19"/>
      <c r="AMJ80" s="19"/>
      <c r="AMK80" s="19"/>
    </row>
    <row r="81" spans="1:1025" s="20" customFormat="1" ht="48" x14ac:dyDescent="0.25">
      <c r="A81" s="49" t="s">
        <v>175</v>
      </c>
      <c r="B81" s="62" t="s">
        <v>264</v>
      </c>
      <c r="C81" s="63" t="s">
        <v>265</v>
      </c>
      <c r="D81" s="25" t="s">
        <v>112</v>
      </c>
      <c r="E81" s="23">
        <f t="shared" ref="E81" si="277">SUM(M81,U81,AC81,AK81)</f>
        <v>0</v>
      </c>
      <c r="F81" s="23">
        <f t="shared" ref="F81" si="278">SUM(N81,V81,AD81,AL81)</f>
        <v>0</v>
      </c>
      <c r="G81" s="23">
        <f t="shared" ref="G81" si="279">SUM(O81,W81,AE81,AM81)</f>
        <v>0</v>
      </c>
      <c r="H81" s="23">
        <f t="shared" ref="H81" si="280">SUM(P81,X81,AF81,AN81)</f>
        <v>0</v>
      </c>
      <c r="I81" s="23">
        <f t="shared" ref="I81" si="281">SUM(Q81,Y81,AG81,AO81)</f>
        <v>0</v>
      </c>
      <c r="J81" s="23">
        <f t="shared" ref="J81" si="282">SUM(R81,Z81,AH81,AP81)</f>
        <v>0</v>
      </c>
      <c r="K81" s="23">
        <f t="shared" ref="K81" si="283">SUM(S81,AA81,AI81,AQ81)</f>
        <v>0</v>
      </c>
      <c r="L81" s="23">
        <f t="shared" ref="L81" si="284">SUM(T81,AB81,AJ81,AR81)</f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>
        <v>0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3">
        <v>0</v>
      </c>
      <c r="AF81" s="23">
        <v>0</v>
      </c>
      <c r="AG81" s="23">
        <v>0</v>
      </c>
      <c r="AH81" s="23">
        <v>0</v>
      </c>
      <c r="AI81" s="23">
        <v>0</v>
      </c>
      <c r="AJ81" s="23">
        <v>0</v>
      </c>
      <c r="AK81" s="23">
        <v>0</v>
      </c>
      <c r="AL81" s="23">
        <v>0</v>
      </c>
      <c r="AM81" s="18">
        <v>0</v>
      </c>
      <c r="AN81" s="23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f t="shared" ref="AS81" si="285">SUM(BA81,BI81,BQ81,BY81)</f>
        <v>0</v>
      </c>
      <c r="AT81" s="23">
        <f t="shared" ref="AT81" si="286">SUM(BB81,BJ81,BR81,BZ81)</f>
        <v>0</v>
      </c>
      <c r="AU81" s="23">
        <f t="shared" ref="AU81" si="287">SUM(BC81,BK81,BS81,CA81)</f>
        <v>0</v>
      </c>
      <c r="AV81" s="23">
        <f t="shared" ref="AV81" si="288">SUM(BD81,BL81,BT81,CB81)</f>
        <v>0</v>
      </c>
      <c r="AW81" s="23">
        <f t="shared" ref="AW81" si="289">SUM(BE81,BM81,BU81,CC81)</f>
        <v>0</v>
      </c>
      <c r="AX81" s="23">
        <f t="shared" ref="AX81" si="290">SUM(BF81,BN81,BV81,CD81)</f>
        <v>0</v>
      </c>
      <c r="AY81" s="23">
        <f t="shared" ref="AY81" si="291">SUM(BG81,BO81,BW81,CE81)</f>
        <v>0</v>
      </c>
      <c r="AZ81" s="23">
        <f t="shared" ref="AZ81" si="292">SUM(BH81,BP81,BX81,CF81)</f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3">
        <v>0</v>
      </c>
      <c r="BR81" s="23">
        <v>0</v>
      </c>
      <c r="BS81" s="23">
        <v>0</v>
      </c>
      <c r="BT81" s="23">
        <v>0</v>
      </c>
      <c r="BU81" s="23">
        <v>0</v>
      </c>
      <c r="BV81" s="23">
        <v>0</v>
      </c>
      <c r="BW81" s="23">
        <v>0</v>
      </c>
      <c r="BX81" s="23">
        <v>0</v>
      </c>
      <c r="BY81" s="23">
        <v>0</v>
      </c>
      <c r="BZ81" s="23">
        <v>0</v>
      </c>
      <c r="CA81" s="23">
        <v>0</v>
      </c>
      <c r="CB81" s="23">
        <v>0</v>
      </c>
      <c r="CC81" s="23">
        <v>0</v>
      </c>
      <c r="CD81" s="23">
        <v>0</v>
      </c>
      <c r="CE81" s="23">
        <v>0</v>
      </c>
      <c r="CF81" s="23">
        <v>0</v>
      </c>
      <c r="CG81" s="23">
        <f t="shared" ref="CG81" si="293">E81-AS81</f>
        <v>0</v>
      </c>
      <c r="CH81" s="23">
        <f t="shared" ref="CH81" si="294">F81-AT81</f>
        <v>0</v>
      </c>
      <c r="CI81" s="23">
        <f t="shared" ref="CI81" si="295">G81-AU81</f>
        <v>0</v>
      </c>
      <c r="CJ81" s="23">
        <f t="shared" ref="CJ81" si="296">H81-AV81</f>
        <v>0</v>
      </c>
      <c r="CK81" s="23">
        <f t="shared" ref="CK81" si="297">I81-AW81</f>
        <v>0</v>
      </c>
      <c r="CL81" s="23">
        <f t="shared" ref="CL81" si="298">J81-AX81</f>
        <v>0</v>
      </c>
      <c r="CM81" s="23">
        <f t="shared" ref="CM81" si="299">K81-AY81</f>
        <v>0</v>
      </c>
      <c r="CN81" s="23">
        <f t="shared" ref="CN81" si="300">L81-AZ81</f>
        <v>0</v>
      </c>
      <c r="CO81" s="23" t="s">
        <v>112</v>
      </c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19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9"/>
      <c r="EY81" s="19"/>
      <c r="EZ81" s="19"/>
      <c r="FA81" s="19"/>
      <c r="FB81" s="19"/>
      <c r="FC81" s="19"/>
      <c r="FD81" s="19"/>
      <c r="FE81" s="19"/>
      <c r="FF81" s="19"/>
      <c r="FG81" s="19"/>
      <c r="FH81" s="19"/>
      <c r="FI81" s="19"/>
      <c r="FJ81" s="19"/>
      <c r="FK81" s="19"/>
      <c r="FL81" s="19"/>
      <c r="FM81" s="19"/>
      <c r="FN81" s="19"/>
      <c r="FO81" s="19"/>
      <c r="FP81" s="19"/>
      <c r="FQ81" s="19"/>
      <c r="FR81" s="19"/>
      <c r="FS81" s="19"/>
      <c r="FT81" s="19"/>
      <c r="FU81" s="19"/>
      <c r="FV81" s="19"/>
      <c r="FW81" s="19"/>
      <c r="FX81" s="19"/>
      <c r="FY81" s="19"/>
      <c r="FZ81" s="19"/>
      <c r="GA81" s="19"/>
      <c r="GB81" s="19"/>
      <c r="GC81" s="19"/>
      <c r="GD81" s="19"/>
      <c r="GE81" s="19"/>
      <c r="GF81" s="19"/>
      <c r="GG81" s="19"/>
      <c r="GH81" s="19"/>
      <c r="GI81" s="19"/>
      <c r="GJ81" s="19"/>
      <c r="GK81" s="19"/>
      <c r="GL81" s="19"/>
      <c r="GM81" s="19"/>
      <c r="GN81" s="19"/>
      <c r="GO81" s="19"/>
      <c r="GP81" s="19"/>
      <c r="GQ81" s="19"/>
      <c r="GR81" s="19"/>
      <c r="GS81" s="19"/>
      <c r="GT81" s="19"/>
      <c r="GU81" s="19"/>
      <c r="GV81" s="19"/>
      <c r="GW81" s="19"/>
      <c r="GX81" s="19"/>
      <c r="GY81" s="19"/>
      <c r="GZ81" s="19"/>
      <c r="HA81" s="19"/>
      <c r="HB81" s="19"/>
      <c r="HC81" s="19"/>
      <c r="HD81" s="19"/>
      <c r="HE81" s="19"/>
      <c r="HF81" s="19"/>
      <c r="HG81" s="19"/>
      <c r="HH81" s="19"/>
      <c r="HI81" s="19"/>
      <c r="HJ81" s="19"/>
      <c r="HK81" s="19"/>
      <c r="HL81" s="19"/>
      <c r="HM81" s="19"/>
      <c r="HN81" s="19"/>
      <c r="HO81" s="19"/>
      <c r="HP81" s="19"/>
      <c r="HQ81" s="19"/>
      <c r="HR81" s="19"/>
      <c r="HS81" s="19"/>
      <c r="HT81" s="19"/>
      <c r="HU81" s="19"/>
      <c r="HV81" s="19"/>
      <c r="HW81" s="19"/>
      <c r="HX81" s="19"/>
      <c r="HY81" s="19"/>
      <c r="HZ81" s="19"/>
      <c r="IA81" s="19"/>
      <c r="IB81" s="19"/>
      <c r="IC81" s="19"/>
      <c r="ID81" s="19"/>
      <c r="IE81" s="19"/>
      <c r="IF81" s="19"/>
      <c r="IG81" s="19"/>
      <c r="IH81" s="19"/>
      <c r="II81" s="19"/>
      <c r="IJ81" s="19"/>
      <c r="IK81" s="19"/>
      <c r="IL81" s="19"/>
      <c r="IM81" s="19"/>
      <c r="IN81" s="19"/>
      <c r="IO81" s="19"/>
      <c r="IP81" s="19"/>
      <c r="IQ81" s="19"/>
      <c r="IR81" s="19"/>
      <c r="IS81" s="19"/>
      <c r="IT81" s="19"/>
      <c r="IU81" s="19"/>
      <c r="IV81" s="19"/>
      <c r="IW81" s="19"/>
      <c r="IX81" s="19"/>
      <c r="IY81" s="19"/>
      <c r="IZ81" s="19"/>
      <c r="JA81" s="19"/>
      <c r="JB81" s="19"/>
      <c r="JC81" s="19"/>
      <c r="JD81" s="19"/>
      <c r="JE81" s="19"/>
      <c r="JF81" s="19"/>
      <c r="JG81" s="19"/>
      <c r="JH81" s="19"/>
      <c r="JI81" s="19"/>
      <c r="JJ81" s="19"/>
      <c r="JK81" s="19"/>
      <c r="JL81" s="19"/>
      <c r="JM81" s="19"/>
      <c r="JN81" s="19"/>
      <c r="JO81" s="19"/>
      <c r="JP81" s="19"/>
      <c r="JQ81" s="19"/>
      <c r="JR81" s="19"/>
      <c r="JS81" s="19"/>
      <c r="JT81" s="19"/>
      <c r="JU81" s="19"/>
      <c r="JV81" s="19"/>
      <c r="JW81" s="19"/>
      <c r="JX81" s="19"/>
      <c r="JY81" s="19"/>
      <c r="JZ81" s="19"/>
      <c r="KA81" s="19"/>
      <c r="KB81" s="19"/>
      <c r="KC81" s="19"/>
      <c r="KD81" s="19"/>
      <c r="KE81" s="19"/>
      <c r="KF81" s="19"/>
      <c r="KG81" s="19"/>
      <c r="KH81" s="19"/>
      <c r="KI81" s="19"/>
      <c r="KJ81" s="19"/>
      <c r="KK81" s="19"/>
      <c r="KL81" s="19"/>
      <c r="KM81" s="19"/>
      <c r="KN81" s="19"/>
      <c r="KO81" s="19"/>
      <c r="KP81" s="19"/>
      <c r="KQ81" s="19"/>
      <c r="KR81" s="19"/>
      <c r="KS81" s="19"/>
      <c r="KT81" s="19"/>
      <c r="KU81" s="19"/>
      <c r="KV81" s="19"/>
      <c r="KW81" s="19"/>
      <c r="KX81" s="19"/>
      <c r="KY81" s="19"/>
      <c r="KZ81" s="19"/>
      <c r="LA81" s="19"/>
      <c r="LB81" s="19"/>
      <c r="LC81" s="19"/>
      <c r="LD81" s="19"/>
      <c r="LE81" s="19"/>
      <c r="LF81" s="19"/>
      <c r="LG81" s="19"/>
      <c r="LH81" s="19"/>
      <c r="LI81" s="19"/>
      <c r="LJ81" s="19"/>
      <c r="LK81" s="19"/>
      <c r="LL81" s="19"/>
      <c r="LM81" s="19"/>
      <c r="LN81" s="19"/>
      <c r="LO81" s="19"/>
      <c r="LP81" s="19"/>
      <c r="LQ81" s="19"/>
      <c r="LR81" s="19"/>
      <c r="LS81" s="19"/>
      <c r="LT81" s="19"/>
      <c r="LU81" s="19"/>
      <c r="LV81" s="19"/>
      <c r="LW81" s="19"/>
      <c r="LX81" s="19"/>
      <c r="LY81" s="19"/>
      <c r="LZ81" s="19"/>
      <c r="MA81" s="19"/>
      <c r="MB81" s="19"/>
      <c r="MC81" s="19"/>
      <c r="MD81" s="19"/>
      <c r="ME81" s="19"/>
      <c r="MF81" s="19"/>
      <c r="MG81" s="19"/>
      <c r="MH81" s="19"/>
      <c r="MI81" s="19"/>
      <c r="MJ81" s="19"/>
      <c r="MK81" s="19"/>
      <c r="ML81" s="19"/>
      <c r="MM81" s="19"/>
      <c r="MN81" s="19"/>
      <c r="MO81" s="19"/>
      <c r="MP81" s="19"/>
      <c r="MQ81" s="19"/>
      <c r="MR81" s="19"/>
      <c r="MS81" s="19"/>
      <c r="MT81" s="19"/>
      <c r="MU81" s="19"/>
      <c r="MV81" s="19"/>
      <c r="MW81" s="19"/>
      <c r="MX81" s="19"/>
      <c r="MY81" s="19"/>
      <c r="MZ81" s="19"/>
      <c r="NA81" s="19"/>
      <c r="NB81" s="19"/>
      <c r="NC81" s="19"/>
      <c r="ND81" s="19"/>
      <c r="NE81" s="19"/>
      <c r="NF81" s="19"/>
      <c r="NG81" s="19"/>
      <c r="NH81" s="19"/>
      <c r="NI81" s="19"/>
      <c r="NJ81" s="19"/>
      <c r="NK81" s="19"/>
      <c r="NL81" s="19"/>
      <c r="NM81" s="19"/>
      <c r="NN81" s="19"/>
      <c r="NO81" s="19"/>
      <c r="NP81" s="19"/>
      <c r="NQ81" s="19"/>
      <c r="NR81" s="19"/>
      <c r="NS81" s="19"/>
      <c r="NT81" s="19"/>
      <c r="NU81" s="19"/>
      <c r="NV81" s="19"/>
      <c r="NW81" s="19"/>
      <c r="NX81" s="19"/>
      <c r="NY81" s="19"/>
      <c r="NZ81" s="19"/>
      <c r="OA81" s="19"/>
      <c r="OB81" s="19"/>
      <c r="OC81" s="19"/>
      <c r="OD81" s="19"/>
      <c r="OE81" s="19"/>
      <c r="OF81" s="19"/>
      <c r="OG81" s="19"/>
      <c r="OH81" s="19"/>
      <c r="OI81" s="19"/>
      <c r="OJ81" s="19"/>
      <c r="OK81" s="19"/>
      <c r="OL81" s="19"/>
      <c r="OM81" s="19"/>
      <c r="ON81" s="19"/>
      <c r="OO81" s="19"/>
      <c r="OP81" s="19"/>
      <c r="OQ81" s="19"/>
      <c r="OR81" s="19"/>
      <c r="OS81" s="19"/>
      <c r="OT81" s="19"/>
      <c r="OU81" s="19"/>
      <c r="OV81" s="19"/>
      <c r="OW81" s="19"/>
      <c r="OX81" s="19"/>
      <c r="OY81" s="19"/>
      <c r="OZ81" s="19"/>
      <c r="PA81" s="19"/>
      <c r="PB81" s="19"/>
      <c r="PC81" s="19"/>
      <c r="PD81" s="19"/>
      <c r="PE81" s="19"/>
      <c r="PF81" s="19"/>
      <c r="PG81" s="19"/>
      <c r="PH81" s="19"/>
      <c r="PI81" s="19"/>
      <c r="PJ81" s="19"/>
      <c r="PK81" s="19"/>
      <c r="PL81" s="19"/>
      <c r="PM81" s="19"/>
      <c r="PN81" s="19"/>
      <c r="PO81" s="19"/>
      <c r="PP81" s="19"/>
      <c r="PQ81" s="19"/>
      <c r="PR81" s="19"/>
      <c r="PS81" s="19"/>
      <c r="PT81" s="19"/>
      <c r="PU81" s="19"/>
      <c r="PV81" s="19"/>
      <c r="PW81" s="19"/>
      <c r="PX81" s="19"/>
      <c r="PY81" s="19"/>
      <c r="PZ81" s="19"/>
      <c r="QA81" s="19"/>
      <c r="QB81" s="19"/>
      <c r="QC81" s="19"/>
      <c r="QD81" s="19"/>
      <c r="QE81" s="19"/>
      <c r="QF81" s="19"/>
      <c r="QG81" s="19"/>
      <c r="QH81" s="19"/>
      <c r="QI81" s="19"/>
      <c r="QJ81" s="19"/>
      <c r="QK81" s="19"/>
      <c r="QL81" s="19"/>
      <c r="QM81" s="19"/>
      <c r="QN81" s="19"/>
      <c r="QO81" s="19"/>
      <c r="QP81" s="19"/>
      <c r="QQ81" s="19"/>
      <c r="QR81" s="19"/>
      <c r="QS81" s="19"/>
      <c r="QT81" s="19"/>
      <c r="QU81" s="19"/>
      <c r="QV81" s="19"/>
      <c r="QW81" s="19"/>
      <c r="QX81" s="19"/>
      <c r="QY81" s="19"/>
      <c r="QZ81" s="19"/>
      <c r="RA81" s="19"/>
      <c r="RB81" s="19"/>
      <c r="RC81" s="19"/>
      <c r="RD81" s="19"/>
      <c r="RE81" s="19"/>
      <c r="RF81" s="19"/>
      <c r="RG81" s="19"/>
      <c r="RH81" s="19"/>
      <c r="RI81" s="19"/>
      <c r="RJ81" s="19"/>
      <c r="RK81" s="19"/>
      <c r="RL81" s="19"/>
      <c r="RM81" s="19"/>
      <c r="RN81" s="19"/>
      <c r="RO81" s="19"/>
      <c r="RP81" s="19"/>
      <c r="RQ81" s="19"/>
      <c r="RR81" s="19"/>
      <c r="RS81" s="19"/>
      <c r="RT81" s="19"/>
      <c r="RU81" s="19"/>
      <c r="RV81" s="19"/>
      <c r="RW81" s="19"/>
      <c r="RX81" s="19"/>
      <c r="RY81" s="19"/>
      <c r="RZ81" s="19"/>
      <c r="SA81" s="19"/>
      <c r="SB81" s="19"/>
      <c r="SC81" s="19"/>
      <c r="SD81" s="19"/>
      <c r="SE81" s="19"/>
      <c r="SF81" s="19"/>
      <c r="SG81" s="19"/>
      <c r="SH81" s="19"/>
      <c r="SI81" s="19"/>
      <c r="SJ81" s="19"/>
      <c r="SK81" s="19"/>
      <c r="SL81" s="19"/>
      <c r="SM81" s="19"/>
      <c r="SN81" s="19"/>
      <c r="SO81" s="19"/>
      <c r="SP81" s="19"/>
      <c r="SQ81" s="19"/>
      <c r="SR81" s="19"/>
      <c r="SS81" s="19"/>
      <c r="ST81" s="19"/>
      <c r="SU81" s="19"/>
      <c r="SV81" s="19"/>
      <c r="SW81" s="19"/>
      <c r="SX81" s="19"/>
      <c r="SY81" s="19"/>
      <c r="SZ81" s="19"/>
      <c r="TA81" s="19"/>
      <c r="TB81" s="19"/>
      <c r="TC81" s="19"/>
      <c r="TD81" s="19"/>
      <c r="TE81" s="19"/>
      <c r="TF81" s="19"/>
      <c r="TG81" s="19"/>
      <c r="TH81" s="19"/>
      <c r="TI81" s="19"/>
      <c r="TJ81" s="19"/>
      <c r="TK81" s="19"/>
      <c r="TL81" s="19"/>
      <c r="TM81" s="19"/>
      <c r="TN81" s="19"/>
      <c r="TO81" s="19"/>
      <c r="TP81" s="19"/>
      <c r="TQ81" s="19"/>
      <c r="TR81" s="19"/>
      <c r="TS81" s="19"/>
      <c r="TT81" s="19"/>
      <c r="TU81" s="19"/>
      <c r="TV81" s="19"/>
      <c r="TW81" s="19"/>
      <c r="TX81" s="19"/>
      <c r="TY81" s="19"/>
      <c r="TZ81" s="19"/>
      <c r="UA81" s="19"/>
      <c r="UB81" s="19"/>
      <c r="UC81" s="19"/>
      <c r="UD81" s="19"/>
      <c r="UE81" s="19"/>
      <c r="UF81" s="19"/>
      <c r="UG81" s="19"/>
      <c r="UH81" s="19"/>
      <c r="UI81" s="19"/>
      <c r="UJ81" s="19"/>
      <c r="UK81" s="19"/>
      <c r="UL81" s="19"/>
      <c r="UM81" s="19"/>
      <c r="UN81" s="19"/>
      <c r="UO81" s="19"/>
      <c r="UP81" s="19"/>
      <c r="UQ81" s="19"/>
      <c r="UR81" s="19"/>
      <c r="US81" s="19"/>
      <c r="UT81" s="19"/>
      <c r="UU81" s="19"/>
      <c r="UV81" s="19"/>
      <c r="UW81" s="19"/>
      <c r="UX81" s="19"/>
      <c r="UY81" s="19"/>
      <c r="UZ81" s="19"/>
      <c r="VA81" s="19"/>
      <c r="VB81" s="19"/>
      <c r="VC81" s="19"/>
      <c r="VD81" s="19"/>
      <c r="VE81" s="19"/>
      <c r="VF81" s="19"/>
      <c r="VG81" s="19"/>
      <c r="VH81" s="19"/>
      <c r="VI81" s="19"/>
      <c r="VJ81" s="19"/>
      <c r="VK81" s="19"/>
      <c r="VL81" s="19"/>
      <c r="VM81" s="19"/>
      <c r="VN81" s="19"/>
      <c r="VO81" s="19"/>
      <c r="VP81" s="19"/>
      <c r="VQ81" s="19"/>
      <c r="VR81" s="19"/>
      <c r="VS81" s="19"/>
      <c r="VT81" s="19"/>
      <c r="VU81" s="19"/>
      <c r="VV81" s="19"/>
      <c r="VW81" s="19"/>
      <c r="VX81" s="19"/>
      <c r="VY81" s="19"/>
      <c r="VZ81" s="19"/>
      <c r="WA81" s="19"/>
      <c r="WB81" s="19"/>
      <c r="WC81" s="19"/>
      <c r="WD81" s="19"/>
      <c r="WE81" s="19"/>
      <c r="WF81" s="19"/>
      <c r="WG81" s="19"/>
      <c r="WH81" s="19"/>
      <c r="WI81" s="19"/>
      <c r="WJ81" s="19"/>
      <c r="WK81" s="19"/>
      <c r="WL81" s="19"/>
      <c r="WM81" s="19"/>
      <c r="WN81" s="19"/>
      <c r="WO81" s="19"/>
      <c r="WP81" s="19"/>
      <c r="WQ81" s="19"/>
      <c r="WR81" s="19"/>
      <c r="WS81" s="19"/>
      <c r="WT81" s="19"/>
      <c r="WU81" s="19"/>
      <c r="WV81" s="19"/>
      <c r="WW81" s="19"/>
      <c r="WX81" s="19"/>
      <c r="WY81" s="19"/>
      <c r="WZ81" s="19"/>
      <c r="XA81" s="19"/>
      <c r="XB81" s="19"/>
      <c r="XC81" s="19"/>
      <c r="XD81" s="19"/>
      <c r="XE81" s="19"/>
      <c r="XF81" s="19"/>
      <c r="XG81" s="19"/>
      <c r="XH81" s="19"/>
      <c r="XI81" s="19"/>
      <c r="XJ81" s="19"/>
      <c r="XK81" s="19"/>
      <c r="XL81" s="19"/>
      <c r="XM81" s="19"/>
      <c r="XN81" s="19"/>
      <c r="XO81" s="19"/>
      <c r="XP81" s="19"/>
      <c r="XQ81" s="19"/>
      <c r="XR81" s="19"/>
      <c r="XS81" s="19"/>
      <c r="XT81" s="19"/>
      <c r="XU81" s="19"/>
      <c r="XV81" s="19"/>
      <c r="XW81" s="19"/>
      <c r="XX81" s="19"/>
      <c r="XY81" s="19"/>
      <c r="XZ81" s="19"/>
      <c r="YA81" s="19"/>
      <c r="YB81" s="19"/>
      <c r="YC81" s="19"/>
      <c r="YD81" s="19"/>
      <c r="YE81" s="19"/>
      <c r="YF81" s="19"/>
      <c r="YG81" s="19"/>
      <c r="YH81" s="19"/>
      <c r="YI81" s="19"/>
      <c r="YJ81" s="19"/>
      <c r="YK81" s="19"/>
      <c r="YL81" s="19"/>
      <c r="YM81" s="19"/>
      <c r="YN81" s="19"/>
      <c r="YO81" s="19"/>
      <c r="YP81" s="19"/>
      <c r="YQ81" s="19"/>
      <c r="YR81" s="19"/>
      <c r="YS81" s="19"/>
      <c r="YT81" s="19"/>
      <c r="YU81" s="19"/>
      <c r="YV81" s="19"/>
      <c r="YW81" s="19"/>
      <c r="YX81" s="19"/>
      <c r="YY81" s="19"/>
      <c r="YZ81" s="19"/>
      <c r="ZA81" s="19"/>
      <c r="ZB81" s="19"/>
      <c r="ZC81" s="19"/>
      <c r="ZD81" s="19"/>
      <c r="ZE81" s="19"/>
      <c r="ZF81" s="19"/>
      <c r="ZG81" s="19"/>
      <c r="ZH81" s="19"/>
      <c r="ZI81" s="19"/>
      <c r="ZJ81" s="19"/>
      <c r="ZK81" s="19"/>
      <c r="ZL81" s="19"/>
      <c r="ZM81" s="19"/>
      <c r="ZN81" s="19"/>
      <c r="ZO81" s="19"/>
      <c r="ZP81" s="19"/>
      <c r="ZQ81" s="19"/>
      <c r="ZR81" s="19"/>
      <c r="ZS81" s="19"/>
      <c r="ZT81" s="19"/>
      <c r="ZU81" s="19"/>
      <c r="ZV81" s="19"/>
      <c r="ZW81" s="19"/>
      <c r="ZX81" s="19"/>
      <c r="ZY81" s="19"/>
      <c r="ZZ81" s="19"/>
      <c r="AAA81" s="19"/>
      <c r="AAB81" s="19"/>
      <c r="AAC81" s="19"/>
      <c r="AAD81" s="19"/>
      <c r="AAE81" s="19"/>
      <c r="AAF81" s="19"/>
      <c r="AAG81" s="19"/>
      <c r="AAH81" s="19"/>
      <c r="AAI81" s="19"/>
      <c r="AAJ81" s="19"/>
      <c r="AAK81" s="19"/>
      <c r="AAL81" s="19"/>
      <c r="AAM81" s="19"/>
      <c r="AAN81" s="19"/>
      <c r="AAO81" s="19"/>
      <c r="AAP81" s="19"/>
      <c r="AAQ81" s="19"/>
      <c r="AAR81" s="19"/>
      <c r="AAS81" s="19"/>
      <c r="AAT81" s="19"/>
      <c r="AAU81" s="19"/>
      <c r="AAV81" s="19"/>
      <c r="AAW81" s="19"/>
      <c r="AAX81" s="19"/>
      <c r="AAY81" s="19"/>
      <c r="AAZ81" s="19"/>
      <c r="ABA81" s="19"/>
      <c r="ABB81" s="19"/>
      <c r="ABC81" s="19"/>
      <c r="ABD81" s="19"/>
      <c r="ABE81" s="19"/>
      <c r="ABF81" s="19"/>
      <c r="ABG81" s="19"/>
      <c r="ABH81" s="19"/>
      <c r="ABI81" s="19"/>
      <c r="ABJ81" s="19"/>
      <c r="ABK81" s="19"/>
      <c r="ABL81" s="19"/>
      <c r="ABM81" s="19"/>
      <c r="ABN81" s="19"/>
      <c r="ABO81" s="19"/>
      <c r="ABP81" s="19"/>
      <c r="ABQ81" s="19"/>
      <c r="ABR81" s="19"/>
      <c r="ABS81" s="19"/>
      <c r="ABT81" s="19"/>
      <c r="ABU81" s="19"/>
      <c r="ABV81" s="19"/>
      <c r="ABW81" s="19"/>
      <c r="ABX81" s="19"/>
      <c r="ABY81" s="19"/>
      <c r="ABZ81" s="19"/>
      <c r="ACA81" s="19"/>
      <c r="ACB81" s="19"/>
      <c r="ACC81" s="19"/>
      <c r="ACD81" s="19"/>
      <c r="ACE81" s="19"/>
      <c r="ACF81" s="19"/>
      <c r="ACG81" s="19"/>
      <c r="ACH81" s="19"/>
      <c r="ACI81" s="19"/>
      <c r="ACJ81" s="19"/>
      <c r="ACK81" s="19"/>
      <c r="ACL81" s="19"/>
      <c r="ACM81" s="19"/>
      <c r="ACN81" s="19"/>
      <c r="ACO81" s="19"/>
      <c r="ACP81" s="19"/>
      <c r="ACQ81" s="19"/>
      <c r="ACR81" s="19"/>
      <c r="ACS81" s="19"/>
      <c r="ACT81" s="19"/>
      <c r="ACU81" s="19"/>
      <c r="ACV81" s="19"/>
      <c r="ACW81" s="19"/>
      <c r="ACX81" s="19"/>
      <c r="ACY81" s="19"/>
      <c r="ACZ81" s="19"/>
      <c r="ADA81" s="19"/>
      <c r="ADB81" s="19"/>
      <c r="ADC81" s="19"/>
      <c r="ADD81" s="19"/>
      <c r="ADE81" s="19"/>
      <c r="ADF81" s="19"/>
      <c r="ADG81" s="19"/>
      <c r="ADH81" s="19"/>
      <c r="ADI81" s="19"/>
      <c r="ADJ81" s="19"/>
      <c r="ADK81" s="19"/>
      <c r="ADL81" s="19"/>
      <c r="ADM81" s="19"/>
      <c r="ADN81" s="19"/>
      <c r="ADO81" s="19"/>
      <c r="ADP81" s="19"/>
      <c r="ADQ81" s="19"/>
      <c r="ADR81" s="19"/>
      <c r="ADS81" s="19"/>
      <c r="ADT81" s="19"/>
      <c r="ADU81" s="19"/>
      <c r="ADV81" s="19"/>
      <c r="ADW81" s="19"/>
      <c r="ADX81" s="19"/>
      <c r="ADY81" s="19"/>
      <c r="ADZ81" s="19"/>
      <c r="AEA81" s="19"/>
      <c r="AEB81" s="19"/>
      <c r="AEC81" s="19"/>
      <c r="AED81" s="19"/>
      <c r="AEE81" s="19"/>
      <c r="AEF81" s="19"/>
      <c r="AEG81" s="19"/>
      <c r="AEH81" s="19"/>
      <c r="AEI81" s="19"/>
      <c r="AEJ81" s="19"/>
      <c r="AEK81" s="19"/>
      <c r="AEL81" s="19"/>
      <c r="AEM81" s="19"/>
      <c r="AEN81" s="19"/>
      <c r="AEO81" s="19"/>
      <c r="AEP81" s="19"/>
      <c r="AEQ81" s="19"/>
      <c r="AER81" s="19"/>
      <c r="AES81" s="19"/>
      <c r="AET81" s="19"/>
      <c r="AEU81" s="19"/>
      <c r="AEV81" s="19"/>
      <c r="AEW81" s="19"/>
      <c r="AEX81" s="19"/>
      <c r="AEY81" s="19"/>
      <c r="AEZ81" s="19"/>
      <c r="AFA81" s="19"/>
      <c r="AFB81" s="19"/>
      <c r="AFC81" s="19"/>
      <c r="AFD81" s="19"/>
      <c r="AFE81" s="19"/>
      <c r="AFF81" s="19"/>
      <c r="AFG81" s="19"/>
      <c r="AFH81" s="19"/>
      <c r="AFI81" s="19"/>
      <c r="AFJ81" s="19"/>
      <c r="AFK81" s="19"/>
      <c r="AFL81" s="19"/>
      <c r="AFM81" s="19"/>
      <c r="AFN81" s="19"/>
      <c r="AFO81" s="19"/>
      <c r="AFP81" s="19"/>
      <c r="AFQ81" s="19"/>
      <c r="AFR81" s="19"/>
      <c r="AFS81" s="19"/>
      <c r="AFT81" s="19"/>
      <c r="AFU81" s="19"/>
      <c r="AFV81" s="19"/>
      <c r="AFW81" s="19"/>
      <c r="AFX81" s="19"/>
      <c r="AFY81" s="19"/>
      <c r="AFZ81" s="19"/>
      <c r="AGA81" s="19"/>
      <c r="AGB81" s="19"/>
      <c r="AGC81" s="19"/>
      <c r="AGD81" s="19"/>
      <c r="AGE81" s="19"/>
      <c r="AGF81" s="19"/>
      <c r="AGG81" s="19"/>
      <c r="AGH81" s="19"/>
      <c r="AGI81" s="19"/>
      <c r="AGJ81" s="19"/>
      <c r="AGK81" s="19"/>
      <c r="AGL81" s="19"/>
      <c r="AGM81" s="19"/>
      <c r="AGN81" s="19"/>
      <c r="AGO81" s="19"/>
      <c r="AGP81" s="19"/>
      <c r="AGQ81" s="19"/>
      <c r="AGR81" s="19"/>
      <c r="AGS81" s="19"/>
      <c r="AGT81" s="19"/>
      <c r="AGU81" s="19"/>
      <c r="AGV81" s="19"/>
      <c r="AGW81" s="19"/>
      <c r="AGX81" s="19"/>
      <c r="AGY81" s="19"/>
      <c r="AGZ81" s="19"/>
      <c r="AHA81" s="19"/>
      <c r="AHB81" s="19"/>
      <c r="AHC81" s="19"/>
      <c r="AHD81" s="19"/>
      <c r="AHE81" s="19"/>
      <c r="AHF81" s="19"/>
      <c r="AHG81" s="19"/>
      <c r="AHH81" s="19"/>
      <c r="AHI81" s="19"/>
      <c r="AHJ81" s="19"/>
      <c r="AHK81" s="19"/>
      <c r="AHL81" s="19"/>
      <c r="AHM81" s="19"/>
      <c r="AHN81" s="19"/>
      <c r="AHO81" s="19"/>
      <c r="AHP81" s="19"/>
      <c r="AHQ81" s="19"/>
      <c r="AHR81" s="19"/>
      <c r="AHS81" s="19"/>
      <c r="AHT81" s="19"/>
      <c r="AHU81" s="19"/>
      <c r="AHV81" s="19"/>
      <c r="AHW81" s="19"/>
      <c r="AHX81" s="19"/>
      <c r="AHY81" s="19"/>
      <c r="AHZ81" s="19"/>
      <c r="AIA81" s="19"/>
      <c r="AIB81" s="19"/>
      <c r="AIC81" s="19"/>
      <c r="AID81" s="19"/>
      <c r="AIE81" s="19"/>
      <c r="AIF81" s="19"/>
      <c r="AIG81" s="19"/>
      <c r="AIH81" s="19"/>
      <c r="AII81" s="19"/>
      <c r="AIJ81" s="19"/>
      <c r="AIK81" s="19"/>
      <c r="AIL81" s="19"/>
      <c r="AIM81" s="19"/>
      <c r="AIN81" s="19"/>
      <c r="AIO81" s="19"/>
      <c r="AIP81" s="19"/>
      <c r="AIQ81" s="19"/>
      <c r="AIR81" s="19"/>
      <c r="AIS81" s="19"/>
      <c r="AIT81" s="19"/>
      <c r="AIU81" s="19"/>
      <c r="AIV81" s="19"/>
      <c r="AIW81" s="19"/>
      <c r="AIX81" s="19"/>
      <c r="AIY81" s="19"/>
      <c r="AIZ81" s="19"/>
      <c r="AJA81" s="19"/>
      <c r="AJB81" s="19"/>
      <c r="AJC81" s="19"/>
      <c r="AJD81" s="19"/>
      <c r="AJE81" s="19"/>
      <c r="AJF81" s="19"/>
      <c r="AJG81" s="19"/>
      <c r="AJH81" s="19"/>
      <c r="AJI81" s="19"/>
      <c r="AJJ81" s="19"/>
      <c r="AJK81" s="19"/>
      <c r="AJL81" s="19"/>
      <c r="AJM81" s="19"/>
      <c r="AJN81" s="19"/>
      <c r="AJO81" s="19"/>
      <c r="AJP81" s="19"/>
      <c r="AJQ81" s="19"/>
      <c r="AJR81" s="19"/>
      <c r="AJS81" s="19"/>
      <c r="AJT81" s="19"/>
      <c r="AJU81" s="19"/>
      <c r="AJV81" s="19"/>
      <c r="AJW81" s="19"/>
      <c r="AJX81" s="19"/>
      <c r="AJY81" s="19"/>
      <c r="AJZ81" s="19"/>
      <c r="AKA81" s="19"/>
      <c r="AKB81" s="19"/>
      <c r="AKC81" s="19"/>
      <c r="AKD81" s="19"/>
      <c r="AKE81" s="19"/>
      <c r="AKF81" s="19"/>
      <c r="AKG81" s="19"/>
      <c r="AKH81" s="19"/>
      <c r="AKI81" s="19"/>
      <c r="AKJ81" s="19"/>
      <c r="AKK81" s="19"/>
      <c r="AKL81" s="19"/>
      <c r="AKM81" s="19"/>
      <c r="AKN81" s="19"/>
      <c r="AKO81" s="19"/>
      <c r="AKP81" s="19"/>
      <c r="AKQ81" s="19"/>
      <c r="AKR81" s="19"/>
      <c r="AKS81" s="19"/>
      <c r="AKT81" s="19"/>
      <c r="AKU81" s="19"/>
      <c r="AKV81" s="19"/>
      <c r="AKW81" s="19"/>
      <c r="AKX81" s="19"/>
      <c r="AKY81" s="19"/>
      <c r="AKZ81" s="19"/>
      <c r="ALA81" s="19"/>
      <c r="ALB81" s="19"/>
      <c r="ALC81" s="19"/>
      <c r="ALD81" s="19"/>
      <c r="ALE81" s="19"/>
      <c r="ALF81" s="19"/>
      <c r="ALG81" s="19"/>
      <c r="ALH81" s="19"/>
      <c r="ALI81" s="19"/>
      <c r="ALJ81" s="19"/>
      <c r="ALK81" s="19"/>
      <c r="ALL81" s="19"/>
      <c r="ALM81" s="19"/>
      <c r="ALN81" s="19"/>
      <c r="ALO81" s="19"/>
      <c r="ALP81" s="19"/>
      <c r="ALQ81" s="19"/>
      <c r="ALR81" s="19"/>
      <c r="ALS81" s="19"/>
      <c r="ALT81" s="19"/>
      <c r="ALU81" s="19"/>
      <c r="ALV81" s="19"/>
      <c r="ALW81" s="19"/>
      <c r="ALX81" s="19"/>
      <c r="ALY81" s="19"/>
      <c r="ALZ81" s="19"/>
      <c r="AMA81" s="19"/>
      <c r="AMB81" s="19"/>
      <c r="AMC81" s="19"/>
      <c r="AMD81" s="19"/>
      <c r="AME81" s="19"/>
      <c r="AMF81" s="19"/>
      <c r="AMG81" s="19"/>
      <c r="AMH81" s="19"/>
      <c r="AMI81" s="19"/>
      <c r="AMJ81" s="19"/>
      <c r="AMK81" s="19"/>
    </row>
    <row r="82" spans="1:1025" ht="36" x14ac:dyDescent="0.2">
      <c r="A82" s="49" t="s">
        <v>175</v>
      </c>
      <c r="B82" s="62" t="s">
        <v>263</v>
      </c>
      <c r="C82" s="63" t="s">
        <v>204</v>
      </c>
      <c r="D82" s="25" t="s">
        <v>112</v>
      </c>
      <c r="E82" s="23">
        <f t="shared" si="138"/>
        <v>0</v>
      </c>
      <c r="F82" s="23">
        <f t="shared" si="139"/>
        <v>0</v>
      </c>
      <c r="G82" s="23">
        <f t="shared" si="140"/>
        <v>5.78</v>
      </c>
      <c r="H82" s="23">
        <f t="shared" si="141"/>
        <v>0</v>
      </c>
      <c r="I82" s="23">
        <f t="shared" si="142"/>
        <v>0</v>
      </c>
      <c r="J82" s="23">
        <f t="shared" si="143"/>
        <v>0</v>
      </c>
      <c r="K82" s="23">
        <f t="shared" si="144"/>
        <v>0</v>
      </c>
      <c r="L82" s="23">
        <f t="shared" si="145"/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3">
        <v>0</v>
      </c>
      <c r="AF82" s="23">
        <v>0</v>
      </c>
      <c r="AG82" s="23">
        <v>0</v>
      </c>
      <c r="AH82" s="23">
        <v>0</v>
      </c>
      <c r="AI82" s="23">
        <v>0</v>
      </c>
      <c r="AJ82" s="23">
        <v>0</v>
      </c>
      <c r="AK82" s="23">
        <v>0</v>
      </c>
      <c r="AL82" s="23">
        <v>0</v>
      </c>
      <c r="AM82" s="18">
        <v>5.78</v>
      </c>
      <c r="AN82" s="23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f t="shared" si="215"/>
        <v>0</v>
      </c>
      <c r="AT82" s="23">
        <f t="shared" si="192"/>
        <v>0</v>
      </c>
      <c r="AU82" s="23">
        <f t="shared" si="193"/>
        <v>0</v>
      </c>
      <c r="AV82" s="23">
        <f t="shared" si="194"/>
        <v>0</v>
      </c>
      <c r="AW82" s="23">
        <f t="shared" si="195"/>
        <v>0</v>
      </c>
      <c r="AX82" s="23">
        <f t="shared" si="196"/>
        <v>0</v>
      </c>
      <c r="AY82" s="23">
        <f t="shared" si="197"/>
        <v>0</v>
      </c>
      <c r="AZ82" s="23">
        <f t="shared" si="198"/>
        <v>0</v>
      </c>
      <c r="BA82" s="23">
        <v>0</v>
      </c>
      <c r="BB82" s="23">
        <v>0</v>
      </c>
      <c r="BC82" s="23">
        <v>0</v>
      </c>
      <c r="BD82" s="23">
        <v>0</v>
      </c>
      <c r="BE82" s="23">
        <v>0</v>
      </c>
      <c r="BF82" s="23">
        <v>0</v>
      </c>
      <c r="BG82" s="23">
        <v>0</v>
      </c>
      <c r="BH82" s="23">
        <v>0</v>
      </c>
      <c r="BI82" s="23">
        <v>0</v>
      </c>
      <c r="BJ82" s="23">
        <v>0</v>
      </c>
      <c r="BK82" s="23">
        <v>0</v>
      </c>
      <c r="BL82" s="23">
        <v>0</v>
      </c>
      <c r="BM82" s="23">
        <v>0</v>
      </c>
      <c r="BN82" s="23">
        <v>0</v>
      </c>
      <c r="BO82" s="23">
        <v>0</v>
      </c>
      <c r="BP82" s="23">
        <v>0</v>
      </c>
      <c r="BQ82" s="23">
        <v>0</v>
      </c>
      <c r="BR82" s="23">
        <v>0</v>
      </c>
      <c r="BS82" s="23">
        <v>0</v>
      </c>
      <c r="BT82" s="23">
        <v>0</v>
      </c>
      <c r="BU82" s="23">
        <v>0</v>
      </c>
      <c r="BV82" s="23">
        <v>0</v>
      </c>
      <c r="BW82" s="23">
        <v>0</v>
      </c>
      <c r="BX82" s="23">
        <v>0</v>
      </c>
      <c r="BY82" s="23">
        <v>0</v>
      </c>
      <c r="BZ82" s="23">
        <v>0</v>
      </c>
      <c r="CA82" s="23">
        <v>0</v>
      </c>
      <c r="CB82" s="23">
        <v>0</v>
      </c>
      <c r="CC82" s="23">
        <v>0</v>
      </c>
      <c r="CD82" s="23">
        <v>0</v>
      </c>
      <c r="CE82" s="23">
        <v>0</v>
      </c>
      <c r="CF82" s="23">
        <v>0</v>
      </c>
      <c r="CG82" s="23">
        <f t="shared" si="224"/>
        <v>0</v>
      </c>
      <c r="CH82" s="23">
        <f t="shared" si="207"/>
        <v>0</v>
      </c>
      <c r="CI82" s="23">
        <f t="shared" si="208"/>
        <v>5.78</v>
      </c>
      <c r="CJ82" s="23">
        <f t="shared" si="209"/>
        <v>0</v>
      </c>
      <c r="CK82" s="23">
        <f t="shared" si="210"/>
        <v>0</v>
      </c>
      <c r="CL82" s="23">
        <f t="shared" si="211"/>
        <v>0</v>
      </c>
      <c r="CM82" s="23">
        <f t="shared" si="212"/>
        <v>0</v>
      </c>
      <c r="CN82" s="23">
        <f t="shared" si="213"/>
        <v>0</v>
      </c>
      <c r="CO82" s="23" t="s">
        <v>112</v>
      </c>
    </row>
    <row r="83" spans="1:1025" x14ac:dyDescent="0.2">
      <c r="A83" s="47" t="s">
        <v>176</v>
      </c>
      <c r="B83" s="60" t="s">
        <v>163</v>
      </c>
      <c r="C83" s="48" t="s">
        <v>111</v>
      </c>
      <c r="D83" s="31" t="s">
        <v>112</v>
      </c>
      <c r="E83" s="22">
        <f t="shared" si="138"/>
        <v>0</v>
      </c>
      <c r="F83" s="22">
        <f t="shared" si="139"/>
        <v>0</v>
      </c>
      <c r="G83" s="22">
        <f t="shared" si="140"/>
        <v>1.22</v>
      </c>
      <c r="H83" s="22">
        <f t="shared" si="141"/>
        <v>0</v>
      </c>
      <c r="I83" s="22">
        <f t="shared" si="142"/>
        <v>0</v>
      </c>
      <c r="J83" s="22">
        <f t="shared" si="143"/>
        <v>0</v>
      </c>
      <c r="K83" s="22">
        <f t="shared" si="144"/>
        <v>1</v>
      </c>
      <c r="L83" s="22">
        <f t="shared" si="145"/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f>AK84+AK85+AK86</f>
        <v>0</v>
      </c>
      <c r="AL83" s="22">
        <f t="shared" ref="AL83:AR83" si="301">AL84+AL85+AL86</f>
        <v>0</v>
      </c>
      <c r="AM83" s="22">
        <f t="shared" si="301"/>
        <v>1.22</v>
      </c>
      <c r="AN83" s="22">
        <f t="shared" si="301"/>
        <v>0</v>
      </c>
      <c r="AO83" s="22">
        <f t="shared" si="301"/>
        <v>0</v>
      </c>
      <c r="AP83" s="22">
        <f t="shared" si="301"/>
        <v>0</v>
      </c>
      <c r="AQ83" s="22">
        <f t="shared" si="301"/>
        <v>1</v>
      </c>
      <c r="AR83" s="22">
        <f t="shared" si="301"/>
        <v>0</v>
      </c>
      <c r="AS83" s="22">
        <f t="shared" si="215"/>
        <v>0</v>
      </c>
      <c r="AT83" s="22">
        <f t="shared" si="192"/>
        <v>0</v>
      </c>
      <c r="AU83" s="22">
        <f t="shared" si="193"/>
        <v>0</v>
      </c>
      <c r="AV83" s="22">
        <f t="shared" si="194"/>
        <v>0</v>
      </c>
      <c r="AW83" s="22">
        <f t="shared" si="195"/>
        <v>0</v>
      </c>
      <c r="AX83" s="22">
        <f t="shared" si="196"/>
        <v>0</v>
      </c>
      <c r="AY83" s="22">
        <f t="shared" si="197"/>
        <v>0</v>
      </c>
      <c r="AZ83" s="22">
        <f t="shared" si="198"/>
        <v>0</v>
      </c>
      <c r="BA83" s="22">
        <f t="shared" ref="BA83:BX83" si="302">BA84+BA85+BA86</f>
        <v>0</v>
      </c>
      <c r="BB83" s="22">
        <f t="shared" si="302"/>
        <v>0</v>
      </c>
      <c r="BC83" s="22">
        <f t="shared" si="302"/>
        <v>0</v>
      </c>
      <c r="BD83" s="22">
        <f t="shared" si="302"/>
        <v>0</v>
      </c>
      <c r="BE83" s="22">
        <f t="shared" si="302"/>
        <v>0</v>
      </c>
      <c r="BF83" s="22">
        <f t="shared" si="302"/>
        <v>0</v>
      </c>
      <c r="BG83" s="22">
        <f t="shared" si="302"/>
        <v>0</v>
      </c>
      <c r="BH83" s="22">
        <f t="shared" si="302"/>
        <v>0</v>
      </c>
      <c r="BI83" s="22">
        <f t="shared" si="302"/>
        <v>0</v>
      </c>
      <c r="BJ83" s="22">
        <f t="shared" si="302"/>
        <v>0</v>
      </c>
      <c r="BK83" s="22">
        <f t="shared" si="302"/>
        <v>0</v>
      </c>
      <c r="BL83" s="22">
        <f t="shared" si="302"/>
        <v>0</v>
      </c>
      <c r="BM83" s="22">
        <f t="shared" si="302"/>
        <v>0</v>
      </c>
      <c r="BN83" s="22">
        <f t="shared" si="302"/>
        <v>0</v>
      </c>
      <c r="BO83" s="22">
        <f t="shared" si="302"/>
        <v>0</v>
      </c>
      <c r="BP83" s="22">
        <f t="shared" si="302"/>
        <v>0</v>
      </c>
      <c r="BQ83" s="22">
        <f t="shared" si="302"/>
        <v>0</v>
      </c>
      <c r="BR83" s="22">
        <f t="shared" si="302"/>
        <v>0</v>
      </c>
      <c r="BS83" s="22">
        <f t="shared" si="302"/>
        <v>0</v>
      </c>
      <c r="BT83" s="22">
        <f t="shared" si="302"/>
        <v>0</v>
      </c>
      <c r="BU83" s="22">
        <f t="shared" si="302"/>
        <v>0</v>
      </c>
      <c r="BV83" s="22">
        <f t="shared" si="302"/>
        <v>0</v>
      </c>
      <c r="BW83" s="22">
        <f t="shared" si="302"/>
        <v>0</v>
      </c>
      <c r="BX83" s="22">
        <f t="shared" si="302"/>
        <v>0</v>
      </c>
      <c r="BY83" s="22">
        <f>BY84+BY85+BY86</f>
        <v>0</v>
      </c>
      <c r="BZ83" s="22">
        <f t="shared" ref="BZ83" si="303">BZ84+BZ85+BZ86</f>
        <v>0</v>
      </c>
      <c r="CA83" s="22">
        <f t="shared" ref="CA83" si="304">CA84+CA85+CA86</f>
        <v>0</v>
      </c>
      <c r="CB83" s="22">
        <f t="shared" ref="CB83" si="305">CB84+CB85+CB86</f>
        <v>0</v>
      </c>
      <c r="CC83" s="22">
        <f t="shared" ref="CC83" si="306">CC84+CC85+CC86</f>
        <v>0</v>
      </c>
      <c r="CD83" s="22">
        <f t="shared" ref="CD83" si="307">CD84+CD85+CD86</f>
        <v>0</v>
      </c>
      <c r="CE83" s="22">
        <f t="shared" ref="CE83" si="308">CE84+CE85+CE86</f>
        <v>0</v>
      </c>
      <c r="CF83" s="22">
        <f t="shared" ref="CF83" si="309">CF84+CF85+CF86</f>
        <v>0</v>
      </c>
      <c r="CG83" s="22">
        <f t="shared" si="224"/>
        <v>0</v>
      </c>
      <c r="CH83" s="22">
        <f t="shared" si="207"/>
        <v>0</v>
      </c>
      <c r="CI83" s="22">
        <f t="shared" si="208"/>
        <v>1.22</v>
      </c>
      <c r="CJ83" s="22">
        <f t="shared" si="209"/>
        <v>0</v>
      </c>
      <c r="CK83" s="22">
        <f t="shared" si="210"/>
        <v>0</v>
      </c>
      <c r="CL83" s="22">
        <f t="shared" si="211"/>
        <v>0</v>
      </c>
      <c r="CM83" s="22">
        <f t="shared" si="212"/>
        <v>1</v>
      </c>
      <c r="CN83" s="22">
        <f t="shared" si="213"/>
        <v>0</v>
      </c>
      <c r="CO83" s="22" t="s">
        <v>112</v>
      </c>
    </row>
    <row r="84" spans="1:1025" x14ac:dyDescent="0.2">
      <c r="A84" s="49" t="s">
        <v>176</v>
      </c>
      <c r="B84" s="64" t="s">
        <v>228</v>
      </c>
      <c r="C84" s="63" t="s">
        <v>229</v>
      </c>
      <c r="D84" s="25" t="s">
        <v>112</v>
      </c>
      <c r="E84" s="23">
        <f t="shared" si="138"/>
        <v>0</v>
      </c>
      <c r="F84" s="23">
        <f t="shared" si="139"/>
        <v>0</v>
      </c>
      <c r="G84" s="23">
        <f t="shared" si="140"/>
        <v>0.7</v>
      </c>
      <c r="H84" s="23">
        <f t="shared" si="141"/>
        <v>0</v>
      </c>
      <c r="I84" s="23">
        <f t="shared" si="142"/>
        <v>0</v>
      </c>
      <c r="J84" s="23">
        <f t="shared" si="143"/>
        <v>0</v>
      </c>
      <c r="K84" s="23">
        <f t="shared" si="144"/>
        <v>0</v>
      </c>
      <c r="L84" s="23">
        <f t="shared" si="145"/>
        <v>0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  <c r="R84" s="23">
        <v>0</v>
      </c>
      <c r="S84" s="23">
        <v>0</v>
      </c>
      <c r="T84" s="23">
        <v>0</v>
      </c>
      <c r="U84" s="23">
        <v>0</v>
      </c>
      <c r="V84" s="23">
        <v>0</v>
      </c>
      <c r="W84" s="23">
        <v>0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23">
        <v>0</v>
      </c>
      <c r="AF84" s="23">
        <v>0</v>
      </c>
      <c r="AG84" s="23">
        <v>0</v>
      </c>
      <c r="AH84" s="23">
        <v>0</v>
      </c>
      <c r="AI84" s="23">
        <v>0</v>
      </c>
      <c r="AJ84" s="23">
        <v>0</v>
      </c>
      <c r="AK84" s="23">
        <v>0</v>
      </c>
      <c r="AL84" s="23">
        <v>0</v>
      </c>
      <c r="AM84" s="18">
        <v>0.7</v>
      </c>
      <c r="AN84" s="23">
        <v>0</v>
      </c>
      <c r="AO84" s="23">
        <v>0</v>
      </c>
      <c r="AP84" s="23">
        <v>0</v>
      </c>
      <c r="AQ84" s="23">
        <v>0</v>
      </c>
      <c r="AR84" s="23">
        <v>0</v>
      </c>
      <c r="AS84" s="23">
        <f t="shared" si="215"/>
        <v>0</v>
      </c>
      <c r="AT84" s="23">
        <f t="shared" si="192"/>
        <v>0</v>
      </c>
      <c r="AU84" s="23">
        <f t="shared" si="193"/>
        <v>0</v>
      </c>
      <c r="AV84" s="23">
        <f t="shared" si="194"/>
        <v>0</v>
      </c>
      <c r="AW84" s="23">
        <f t="shared" si="195"/>
        <v>0</v>
      </c>
      <c r="AX84" s="23">
        <f t="shared" si="196"/>
        <v>0</v>
      </c>
      <c r="AY84" s="23">
        <f t="shared" si="197"/>
        <v>0</v>
      </c>
      <c r="AZ84" s="23">
        <f t="shared" si="198"/>
        <v>0</v>
      </c>
      <c r="BA84" s="23">
        <v>0</v>
      </c>
      <c r="BB84" s="23">
        <v>0</v>
      </c>
      <c r="BC84" s="23">
        <v>0</v>
      </c>
      <c r="BD84" s="23">
        <v>0</v>
      </c>
      <c r="BE84" s="23">
        <v>0</v>
      </c>
      <c r="BF84" s="23">
        <v>0</v>
      </c>
      <c r="BG84" s="23">
        <v>0</v>
      </c>
      <c r="BH84" s="23">
        <v>0</v>
      </c>
      <c r="BI84" s="23">
        <v>0</v>
      </c>
      <c r="BJ84" s="23">
        <v>0</v>
      </c>
      <c r="BK84" s="23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3">
        <v>0</v>
      </c>
      <c r="BR84" s="23">
        <v>0</v>
      </c>
      <c r="BS84" s="23">
        <v>0</v>
      </c>
      <c r="BT84" s="23">
        <v>0</v>
      </c>
      <c r="BU84" s="23">
        <v>0</v>
      </c>
      <c r="BV84" s="23">
        <v>0</v>
      </c>
      <c r="BW84" s="23">
        <v>0</v>
      </c>
      <c r="BX84" s="23">
        <v>0</v>
      </c>
      <c r="BY84" s="23">
        <v>0</v>
      </c>
      <c r="BZ84" s="23">
        <v>0</v>
      </c>
      <c r="CA84" s="23">
        <v>0</v>
      </c>
      <c r="CB84" s="23">
        <v>0</v>
      </c>
      <c r="CC84" s="23">
        <v>0</v>
      </c>
      <c r="CD84" s="23">
        <v>0</v>
      </c>
      <c r="CE84" s="23">
        <v>0</v>
      </c>
      <c r="CF84" s="23">
        <v>0</v>
      </c>
      <c r="CG84" s="23">
        <f t="shared" si="224"/>
        <v>0</v>
      </c>
      <c r="CH84" s="23">
        <f t="shared" si="207"/>
        <v>0</v>
      </c>
      <c r="CI84" s="23">
        <f t="shared" si="208"/>
        <v>0.7</v>
      </c>
      <c r="CJ84" s="23">
        <f t="shared" si="209"/>
        <v>0</v>
      </c>
      <c r="CK84" s="23">
        <f t="shared" si="210"/>
        <v>0</v>
      </c>
      <c r="CL84" s="23">
        <f t="shared" si="211"/>
        <v>0</v>
      </c>
      <c r="CM84" s="23">
        <f t="shared" si="212"/>
        <v>0</v>
      </c>
      <c r="CN84" s="23">
        <f t="shared" si="213"/>
        <v>0</v>
      </c>
      <c r="CO84" s="23" t="s">
        <v>112</v>
      </c>
    </row>
    <row r="85" spans="1:1025" ht="24" x14ac:dyDescent="0.2">
      <c r="A85" s="49" t="s">
        <v>176</v>
      </c>
      <c r="B85" s="64" t="s">
        <v>230</v>
      </c>
      <c r="C85" s="63" t="s">
        <v>231</v>
      </c>
      <c r="D85" s="25" t="s">
        <v>112</v>
      </c>
      <c r="E85" s="23">
        <f t="shared" si="138"/>
        <v>0</v>
      </c>
      <c r="F85" s="23">
        <f t="shared" si="139"/>
        <v>0</v>
      </c>
      <c r="G85" s="23">
        <f t="shared" si="140"/>
        <v>0</v>
      </c>
      <c r="H85" s="23">
        <f t="shared" si="141"/>
        <v>0</v>
      </c>
      <c r="I85" s="23">
        <f t="shared" si="142"/>
        <v>0</v>
      </c>
      <c r="J85" s="23">
        <f t="shared" si="143"/>
        <v>0</v>
      </c>
      <c r="K85" s="23">
        <f t="shared" si="144"/>
        <v>1</v>
      </c>
      <c r="L85" s="23">
        <f t="shared" si="145"/>
        <v>0</v>
      </c>
      <c r="M85" s="23">
        <v>0</v>
      </c>
      <c r="N85" s="23">
        <v>0</v>
      </c>
      <c r="O85" s="23">
        <v>0</v>
      </c>
      <c r="P85" s="23">
        <v>0</v>
      </c>
      <c r="Q85" s="23">
        <v>0</v>
      </c>
      <c r="R85" s="23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E85" s="23">
        <v>0</v>
      </c>
      <c r="AF85" s="23">
        <v>0</v>
      </c>
      <c r="AG85" s="23">
        <v>0</v>
      </c>
      <c r="AH85" s="23">
        <v>0</v>
      </c>
      <c r="AI85" s="23">
        <v>0</v>
      </c>
      <c r="AJ85" s="23">
        <v>0</v>
      </c>
      <c r="AK85" s="23">
        <v>0</v>
      </c>
      <c r="AL85" s="23">
        <v>0</v>
      </c>
      <c r="AM85" s="18">
        <v>0</v>
      </c>
      <c r="AN85" s="23">
        <v>0</v>
      </c>
      <c r="AO85" s="23">
        <v>0</v>
      </c>
      <c r="AP85" s="23">
        <v>0</v>
      </c>
      <c r="AQ85" s="18">
        <v>1</v>
      </c>
      <c r="AR85" s="23">
        <v>0</v>
      </c>
      <c r="AS85" s="23">
        <f t="shared" si="215"/>
        <v>0</v>
      </c>
      <c r="AT85" s="23">
        <f t="shared" si="192"/>
        <v>0</v>
      </c>
      <c r="AU85" s="23">
        <f t="shared" si="193"/>
        <v>0</v>
      </c>
      <c r="AV85" s="23">
        <f t="shared" si="194"/>
        <v>0</v>
      </c>
      <c r="AW85" s="23">
        <f t="shared" si="195"/>
        <v>0</v>
      </c>
      <c r="AX85" s="23">
        <f t="shared" si="196"/>
        <v>0</v>
      </c>
      <c r="AY85" s="23">
        <f t="shared" si="197"/>
        <v>0</v>
      </c>
      <c r="AZ85" s="23">
        <f t="shared" si="198"/>
        <v>0</v>
      </c>
      <c r="BA85" s="23">
        <v>0</v>
      </c>
      <c r="BB85" s="23">
        <v>0</v>
      </c>
      <c r="BC85" s="23">
        <v>0</v>
      </c>
      <c r="BD85" s="23">
        <v>0</v>
      </c>
      <c r="BE85" s="23">
        <v>0</v>
      </c>
      <c r="BF85" s="23">
        <v>0</v>
      </c>
      <c r="BG85" s="23">
        <v>0</v>
      </c>
      <c r="BH85" s="23">
        <v>0</v>
      </c>
      <c r="BI85" s="23">
        <v>0</v>
      </c>
      <c r="BJ85" s="23">
        <v>0</v>
      </c>
      <c r="BK85" s="23">
        <v>0</v>
      </c>
      <c r="BL85" s="23">
        <v>0</v>
      </c>
      <c r="BM85" s="23">
        <v>0</v>
      </c>
      <c r="BN85" s="23">
        <v>0</v>
      </c>
      <c r="BO85" s="23">
        <v>0</v>
      </c>
      <c r="BP85" s="23">
        <v>0</v>
      </c>
      <c r="BQ85" s="23">
        <v>0</v>
      </c>
      <c r="BR85" s="23">
        <v>0</v>
      </c>
      <c r="BS85" s="23">
        <v>0</v>
      </c>
      <c r="BT85" s="23">
        <v>0</v>
      </c>
      <c r="BU85" s="23">
        <v>0</v>
      </c>
      <c r="BV85" s="23">
        <v>0</v>
      </c>
      <c r="BW85" s="23">
        <v>0</v>
      </c>
      <c r="BX85" s="23">
        <v>0</v>
      </c>
      <c r="BY85" s="23">
        <v>0</v>
      </c>
      <c r="BZ85" s="23">
        <v>0</v>
      </c>
      <c r="CA85" s="23">
        <v>0</v>
      </c>
      <c r="CB85" s="23">
        <v>0</v>
      </c>
      <c r="CC85" s="23">
        <v>0</v>
      </c>
      <c r="CD85" s="23">
        <v>0</v>
      </c>
      <c r="CE85" s="23">
        <v>0</v>
      </c>
      <c r="CF85" s="23">
        <v>0</v>
      </c>
      <c r="CG85" s="23">
        <f t="shared" si="224"/>
        <v>0</v>
      </c>
      <c r="CH85" s="23">
        <f t="shared" si="207"/>
        <v>0</v>
      </c>
      <c r="CI85" s="23">
        <f t="shared" si="208"/>
        <v>0</v>
      </c>
      <c r="CJ85" s="23">
        <f t="shared" si="209"/>
        <v>0</v>
      </c>
      <c r="CK85" s="23">
        <f t="shared" si="210"/>
        <v>0</v>
      </c>
      <c r="CL85" s="23">
        <f t="shared" si="211"/>
        <v>0</v>
      </c>
      <c r="CM85" s="23">
        <f t="shared" si="212"/>
        <v>1</v>
      </c>
      <c r="CN85" s="23">
        <f t="shared" si="213"/>
        <v>0</v>
      </c>
      <c r="CO85" s="23" t="s">
        <v>112</v>
      </c>
    </row>
    <row r="86" spans="1:1025" x14ac:dyDescent="0.2">
      <c r="A86" s="49" t="s">
        <v>176</v>
      </c>
      <c r="B86" s="64" t="s">
        <v>232</v>
      </c>
      <c r="C86" s="63" t="s">
        <v>233</v>
      </c>
      <c r="D86" s="25" t="s">
        <v>112</v>
      </c>
      <c r="E86" s="23">
        <f t="shared" si="138"/>
        <v>0</v>
      </c>
      <c r="F86" s="23">
        <f t="shared" si="139"/>
        <v>0</v>
      </c>
      <c r="G86" s="23">
        <f t="shared" si="140"/>
        <v>0.52</v>
      </c>
      <c r="H86" s="23">
        <f t="shared" si="141"/>
        <v>0</v>
      </c>
      <c r="I86" s="23">
        <f t="shared" si="142"/>
        <v>0</v>
      </c>
      <c r="J86" s="23">
        <f t="shared" si="143"/>
        <v>0</v>
      </c>
      <c r="K86" s="23">
        <f t="shared" si="144"/>
        <v>0</v>
      </c>
      <c r="L86" s="23">
        <f t="shared" si="145"/>
        <v>0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23">
        <v>0</v>
      </c>
      <c r="S86" s="23">
        <v>0</v>
      </c>
      <c r="T86" s="23">
        <v>0</v>
      </c>
      <c r="U86" s="23">
        <v>0</v>
      </c>
      <c r="V86" s="23">
        <v>0</v>
      </c>
      <c r="W86" s="23">
        <v>0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E86" s="23">
        <v>0</v>
      </c>
      <c r="AF86" s="23">
        <v>0</v>
      </c>
      <c r="AG86" s="23">
        <v>0</v>
      </c>
      <c r="AH86" s="23">
        <v>0</v>
      </c>
      <c r="AI86" s="23">
        <v>0</v>
      </c>
      <c r="AJ86" s="23">
        <v>0</v>
      </c>
      <c r="AK86" s="23">
        <v>0</v>
      </c>
      <c r="AL86" s="23">
        <v>0</v>
      </c>
      <c r="AM86" s="18">
        <v>0.52</v>
      </c>
      <c r="AN86" s="23">
        <v>0</v>
      </c>
      <c r="AO86" s="23">
        <v>0</v>
      </c>
      <c r="AP86" s="23">
        <v>0</v>
      </c>
      <c r="AQ86" s="23">
        <v>0</v>
      </c>
      <c r="AR86" s="23">
        <v>0</v>
      </c>
      <c r="AS86" s="23">
        <f t="shared" si="215"/>
        <v>0</v>
      </c>
      <c r="AT86" s="23">
        <f t="shared" si="192"/>
        <v>0</v>
      </c>
      <c r="AU86" s="23">
        <f t="shared" si="193"/>
        <v>0</v>
      </c>
      <c r="AV86" s="23">
        <f t="shared" si="194"/>
        <v>0</v>
      </c>
      <c r="AW86" s="23">
        <f t="shared" si="195"/>
        <v>0</v>
      </c>
      <c r="AX86" s="23">
        <f t="shared" si="196"/>
        <v>0</v>
      </c>
      <c r="AY86" s="23">
        <f t="shared" si="197"/>
        <v>0</v>
      </c>
      <c r="AZ86" s="23">
        <f t="shared" si="198"/>
        <v>0</v>
      </c>
      <c r="BA86" s="23">
        <v>0</v>
      </c>
      <c r="BB86" s="23">
        <v>0</v>
      </c>
      <c r="BC86" s="23">
        <v>0</v>
      </c>
      <c r="BD86" s="23">
        <v>0</v>
      </c>
      <c r="BE86" s="23">
        <v>0</v>
      </c>
      <c r="BF86" s="23">
        <v>0</v>
      </c>
      <c r="BG86" s="23">
        <v>0</v>
      </c>
      <c r="BH86" s="23">
        <v>0</v>
      </c>
      <c r="BI86" s="23">
        <v>0</v>
      </c>
      <c r="BJ86" s="23">
        <v>0</v>
      </c>
      <c r="BK86" s="23">
        <v>0</v>
      </c>
      <c r="BL86" s="23">
        <v>0</v>
      </c>
      <c r="BM86" s="23">
        <v>0</v>
      </c>
      <c r="BN86" s="23">
        <v>0</v>
      </c>
      <c r="BO86" s="23">
        <v>0</v>
      </c>
      <c r="BP86" s="23">
        <v>0</v>
      </c>
      <c r="BQ86" s="23">
        <v>0</v>
      </c>
      <c r="BR86" s="23">
        <v>0</v>
      </c>
      <c r="BS86" s="23">
        <v>0</v>
      </c>
      <c r="BT86" s="23">
        <v>0</v>
      </c>
      <c r="BU86" s="23">
        <v>0</v>
      </c>
      <c r="BV86" s="23">
        <v>0</v>
      </c>
      <c r="BW86" s="23">
        <v>0</v>
      </c>
      <c r="BX86" s="23">
        <v>0</v>
      </c>
      <c r="BY86" s="23">
        <v>0</v>
      </c>
      <c r="BZ86" s="23">
        <v>0</v>
      </c>
      <c r="CA86" s="23">
        <v>0</v>
      </c>
      <c r="CB86" s="23">
        <v>0</v>
      </c>
      <c r="CC86" s="23">
        <v>0</v>
      </c>
      <c r="CD86" s="23">
        <v>0</v>
      </c>
      <c r="CE86" s="23">
        <v>0</v>
      </c>
      <c r="CF86" s="23">
        <v>0</v>
      </c>
      <c r="CG86" s="23">
        <f t="shared" si="224"/>
        <v>0</v>
      </c>
      <c r="CH86" s="23">
        <f t="shared" si="207"/>
        <v>0</v>
      </c>
      <c r="CI86" s="23">
        <f t="shared" si="208"/>
        <v>0.52</v>
      </c>
      <c r="CJ86" s="23">
        <f t="shared" si="209"/>
        <v>0</v>
      </c>
      <c r="CK86" s="23">
        <f t="shared" si="210"/>
        <v>0</v>
      </c>
      <c r="CL86" s="23">
        <f t="shared" si="211"/>
        <v>0</v>
      </c>
      <c r="CM86" s="23">
        <f t="shared" si="212"/>
        <v>0</v>
      </c>
      <c r="CN86" s="23">
        <f t="shared" si="213"/>
        <v>0</v>
      </c>
      <c r="CO86" s="23" t="s">
        <v>112</v>
      </c>
    </row>
    <row r="87" spans="1:1025" x14ac:dyDescent="0.2">
      <c r="A87" s="47" t="s">
        <v>177</v>
      </c>
      <c r="B87" s="60" t="s">
        <v>164</v>
      </c>
      <c r="C87" s="48" t="s">
        <v>111</v>
      </c>
      <c r="D87" s="31" t="s">
        <v>112</v>
      </c>
      <c r="E87" s="22">
        <f t="shared" si="138"/>
        <v>0</v>
      </c>
      <c r="F87" s="22">
        <f t="shared" si="139"/>
        <v>0</v>
      </c>
      <c r="G87" s="22">
        <f t="shared" si="140"/>
        <v>1</v>
      </c>
      <c r="H87" s="22">
        <f t="shared" si="141"/>
        <v>0</v>
      </c>
      <c r="I87" s="22">
        <f t="shared" si="142"/>
        <v>0</v>
      </c>
      <c r="J87" s="22">
        <f t="shared" si="143"/>
        <v>0</v>
      </c>
      <c r="K87" s="22">
        <f t="shared" si="144"/>
        <v>0</v>
      </c>
      <c r="L87" s="22">
        <f t="shared" si="145"/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f>AK88</f>
        <v>0</v>
      </c>
      <c r="AL87" s="22">
        <f t="shared" ref="AL87:AR87" si="310">AL88</f>
        <v>0</v>
      </c>
      <c r="AM87" s="22">
        <f t="shared" si="310"/>
        <v>1</v>
      </c>
      <c r="AN87" s="22">
        <f t="shared" si="310"/>
        <v>0</v>
      </c>
      <c r="AO87" s="22">
        <f t="shared" si="310"/>
        <v>0</v>
      </c>
      <c r="AP87" s="22">
        <f t="shared" si="310"/>
        <v>0</v>
      </c>
      <c r="AQ87" s="22">
        <f t="shared" si="310"/>
        <v>0</v>
      </c>
      <c r="AR87" s="22">
        <f t="shared" si="310"/>
        <v>0</v>
      </c>
      <c r="AS87" s="22">
        <f t="shared" ref="AS87" si="311">SUM(BA87,BI87,BQ87,BY87)</f>
        <v>0</v>
      </c>
      <c r="AT87" s="22">
        <f t="shared" ref="AT87" si="312">SUM(BB87,BJ87,BR87,BZ87)</f>
        <v>0</v>
      </c>
      <c r="AU87" s="22">
        <f t="shared" ref="AU87" si="313">SUM(BC87,BK87,BS87,CA87)</f>
        <v>0</v>
      </c>
      <c r="AV87" s="22">
        <f t="shared" ref="AV87" si="314">SUM(BD87,BL87,BT87,CB87)</f>
        <v>0</v>
      </c>
      <c r="AW87" s="22">
        <f t="shared" ref="AW87" si="315">SUM(BE87,BM87,BU87,CC87)</f>
        <v>0</v>
      </c>
      <c r="AX87" s="22">
        <f t="shared" ref="AX87" si="316">SUM(BF87,BN87,BV87,CD87)</f>
        <v>0</v>
      </c>
      <c r="AY87" s="22">
        <f t="shared" ref="AY87" si="317">SUM(BG87,BO87,BW87,CE87)</f>
        <v>0</v>
      </c>
      <c r="AZ87" s="22">
        <f t="shared" ref="AZ87" si="318">SUM(BH87,BP87,BX87,CF87)</f>
        <v>0</v>
      </c>
      <c r="BA87" s="22">
        <f t="shared" ref="BA87:BX87" si="319">BA88</f>
        <v>0</v>
      </c>
      <c r="BB87" s="22">
        <f t="shared" si="319"/>
        <v>0</v>
      </c>
      <c r="BC87" s="22">
        <f t="shared" si="319"/>
        <v>0</v>
      </c>
      <c r="BD87" s="22">
        <f t="shared" si="319"/>
        <v>0</v>
      </c>
      <c r="BE87" s="22">
        <f t="shared" si="319"/>
        <v>0</v>
      </c>
      <c r="BF87" s="22">
        <f t="shared" si="319"/>
        <v>0</v>
      </c>
      <c r="BG87" s="22">
        <f t="shared" si="319"/>
        <v>0</v>
      </c>
      <c r="BH87" s="22">
        <f t="shared" si="319"/>
        <v>0</v>
      </c>
      <c r="BI87" s="22">
        <f t="shared" si="319"/>
        <v>0</v>
      </c>
      <c r="BJ87" s="22">
        <f t="shared" si="319"/>
        <v>0</v>
      </c>
      <c r="BK87" s="22">
        <f t="shared" si="319"/>
        <v>0</v>
      </c>
      <c r="BL87" s="22">
        <f t="shared" si="319"/>
        <v>0</v>
      </c>
      <c r="BM87" s="22">
        <f t="shared" si="319"/>
        <v>0</v>
      </c>
      <c r="BN87" s="22">
        <f t="shared" si="319"/>
        <v>0</v>
      </c>
      <c r="BO87" s="22">
        <f t="shared" si="319"/>
        <v>0</v>
      </c>
      <c r="BP87" s="22">
        <f t="shared" si="319"/>
        <v>0</v>
      </c>
      <c r="BQ87" s="22">
        <f t="shared" si="319"/>
        <v>0</v>
      </c>
      <c r="BR87" s="22">
        <f t="shared" si="319"/>
        <v>0</v>
      </c>
      <c r="BS87" s="22">
        <f t="shared" si="319"/>
        <v>0</v>
      </c>
      <c r="BT87" s="22">
        <f t="shared" si="319"/>
        <v>0</v>
      </c>
      <c r="BU87" s="22">
        <f t="shared" si="319"/>
        <v>0</v>
      </c>
      <c r="BV87" s="22">
        <f t="shared" si="319"/>
        <v>0</v>
      </c>
      <c r="BW87" s="22">
        <f t="shared" si="319"/>
        <v>0</v>
      </c>
      <c r="BX87" s="22">
        <f t="shared" si="319"/>
        <v>0</v>
      </c>
      <c r="BY87" s="22">
        <f>BY88</f>
        <v>0</v>
      </c>
      <c r="BZ87" s="22">
        <f t="shared" ref="BZ87" si="320">BZ88</f>
        <v>0</v>
      </c>
      <c r="CA87" s="22">
        <f t="shared" ref="CA87" si="321">CA88</f>
        <v>0</v>
      </c>
      <c r="CB87" s="22">
        <f t="shared" ref="CB87" si="322">CB88</f>
        <v>0</v>
      </c>
      <c r="CC87" s="22">
        <f t="shared" ref="CC87" si="323">CC88</f>
        <v>0</v>
      </c>
      <c r="CD87" s="22">
        <f t="shared" ref="CD87" si="324">CD88</f>
        <v>0</v>
      </c>
      <c r="CE87" s="22">
        <f t="shared" ref="CE87" si="325">CE88</f>
        <v>0</v>
      </c>
      <c r="CF87" s="22">
        <f t="shared" ref="CF87" si="326">CF88</f>
        <v>0</v>
      </c>
      <c r="CG87" s="22">
        <f t="shared" ref="CG87" si="327">E87-AS87</f>
        <v>0</v>
      </c>
      <c r="CH87" s="22">
        <f t="shared" ref="CH87" si="328">F87-AT87</f>
        <v>0</v>
      </c>
      <c r="CI87" s="22">
        <f t="shared" ref="CI87" si="329">G87-AU87</f>
        <v>1</v>
      </c>
      <c r="CJ87" s="22">
        <f t="shared" ref="CJ87" si="330">H87-AV87</f>
        <v>0</v>
      </c>
      <c r="CK87" s="22">
        <f t="shared" ref="CK87" si="331">I87-AW87</f>
        <v>0</v>
      </c>
      <c r="CL87" s="22">
        <f t="shared" ref="CL87" si="332">J87-AX87</f>
        <v>0</v>
      </c>
      <c r="CM87" s="22">
        <f t="shared" ref="CM87" si="333">K87-AY87</f>
        <v>0</v>
      </c>
      <c r="CN87" s="22">
        <f t="shared" ref="CN87" si="334">L87-AZ87</f>
        <v>0</v>
      </c>
      <c r="CO87" s="22" t="s">
        <v>112</v>
      </c>
    </row>
    <row r="88" spans="1:1025" ht="36" x14ac:dyDescent="0.2">
      <c r="A88" s="49" t="s">
        <v>177</v>
      </c>
      <c r="B88" s="64" t="s">
        <v>234</v>
      </c>
      <c r="C88" s="63" t="s">
        <v>235</v>
      </c>
      <c r="D88" s="25" t="s">
        <v>112</v>
      </c>
      <c r="E88" s="23">
        <f t="shared" si="138"/>
        <v>0</v>
      </c>
      <c r="F88" s="23">
        <f t="shared" si="139"/>
        <v>0</v>
      </c>
      <c r="G88" s="23">
        <f t="shared" si="140"/>
        <v>1</v>
      </c>
      <c r="H88" s="23">
        <f t="shared" si="141"/>
        <v>0</v>
      </c>
      <c r="I88" s="23">
        <f t="shared" si="142"/>
        <v>0</v>
      </c>
      <c r="J88" s="23">
        <f t="shared" si="143"/>
        <v>0</v>
      </c>
      <c r="K88" s="23">
        <f t="shared" si="144"/>
        <v>0</v>
      </c>
      <c r="L88" s="23">
        <f t="shared" si="145"/>
        <v>0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3">
        <v>0</v>
      </c>
      <c r="S88" s="23">
        <v>0</v>
      </c>
      <c r="T88" s="23">
        <v>0</v>
      </c>
      <c r="U88" s="23">
        <v>0</v>
      </c>
      <c r="V88" s="23">
        <v>0</v>
      </c>
      <c r="W88" s="23">
        <v>0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23">
        <v>0</v>
      </c>
      <c r="AF88" s="23">
        <v>0</v>
      </c>
      <c r="AG88" s="23">
        <v>0</v>
      </c>
      <c r="AH88" s="23">
        <v>0</v>
      </c>
      <c r="AI88" s="23">
        <v>0</v>
      </c>
      <c r="AJ88" s="23">
        <v>0</v>
      </c>
      <c r="AK88" s="23">
        <v>0</v>
      </c>
      <c r="AL88" s="23">
        <v>0</v>
      </c>
      <c r="AM88" s="23">
        <v>1</v>
      </c>
      <c r="AN88" s="23">
        <v>0</v>
      </c>
      <c r="AO88" s="23">
        <v>0</v>
      </c>
      <c r="AP88" s="23">
        <v>0</v>
      </c>
      <c r="AQ88" s="23">
        <v>0</v>
      </c>
      <c r="AR88" s="23">
        <v>0</v>
      </c>
      <c r="AS88" s="23">
        <f t="shared" si="215"/>
        <v>0</v>
      </c>
      <c r="AT88" s="23">
        <f t="shared" si="192"/>
        <v>0</v>
      </c>
      <c r="AU88" s="23">
        <f t="shared" si="193"/>
        <v>0</v>
      </c>
      <c r="AV88" s="23">
        <f t="shared" si="194"/>
        <v>0</v>
      </c>
      <c r="AW88" s="23">
        <f t="shared" si="195"/>
        <v>0</v>
      </c>
      <c r="AX88" s="23">
        <f t="shared" si="196"/>
        <v>0</v>
      </c>
      <c r="AY88" s="23">
        <f t="shared" si="197"/>
        <v>0</v>
      </c>
      <c r="AZ88" s="23">
        <f t="shared" si="198"/>
        <v>0</v>
      </c>
      <c r="BA88" s="23">
        <v>0</v>
      </c>
      <c r="BB88" s="23">
        <v>0</v>
      </c>
      <c r="BC88" s="23">
        <v>0</v>
      </c>
      <c r="BD88" s="23">
        <v>0</v>
      </c>
      <c r="BE88" s="23">
        <v>0</v>
      </c>
      <c r="BF88" s="23">
        <v>0</v>
      </c>
      <c r="BG88" s="23">
        <v>0</v>
      </c>
      <c r="BH88" s="23">
        <v>0</v>
      </c>
      <c r="BI88" s="23">
        <v>0</v>
      </c>
      <c r="BJ88" s="23">
        <v>0</v>
      </c>
      <c r="BK88" s="23">
        <v>0</v>
      </c>
      <c r="BL88" s="23">
        <v>0</v>
      </c>
      <c r="BM88" s="23">
        <v>0</v>
      </c>
      <c r="BN88" s="23">
        <v>0</v>
      </c>
      <c r="BO88" s="23">
        <v>0</v>
      </c>
      <c r="BP88" s="23">
        <v>0</v>
      </c>
      <c r="BQ88" s="23">
        <v>0</v>
      </c>
      <c r="BR88" s="23">
        <v>0</v>
      </c>
      <c r="BS88" s="23">
        <v>0</v>
      </c>
      <c r="BT88" s="23">
        <v>0</v>
      </c>
      <c r="BU88" s="23">
        <v>0</v>
      </c>
      <c r="BV88" s="23">
        <v>0</v>
      </c>
      <c r="BW88" s="23">
        <v>0</v>
      </c>
      <c r="BX88" s="23">
        <v>0</v>
      </c>
      <c r="BY88" s="23">
        <v>0</v>
      </c>
      <c r="BZ88" s="23">
        <v>0</v>
      </c>
      <c r="CA88" s="23">
        <v>0</v>
      </c>
      <c r="CB88" s="23">
        <v>0</v>
      </c>
      <c r="CC88" s="23">
        <v>0</v>
      </c>
      <c r="CD88" s="23">
        <v>0</v>
      </c>
      <c r="CE88" s="23">
        <v>0</v>
      </c>
      <c r="CF88" s="23">
        <v>0</v>
      </c>
      <c r="CG88" s="23">
        <f t="shared" si="224"/>
        <v>0</v>
      </c>
      <c r="CH88" s="23">
        <f t="shared" si="207"/>
        <v>0</v>
      </c>
      <c r="CI88" s="23">
        <f t="shared" si="208"/>
        <v>1</v>
      </c>
      <c r="CJ88" s="23">
        <f t="shared" si="209"/>
        <v>0</v>
      </c>
      <c r="CK88" s="23">
        <f t="shared" si="210"/>
        <v>0</v>
      </c>
      <c r="CL88" s="23">
        <f t="shared" si="211"/>
        <v>0</v>
      </c>
      <c r="CM88" s="23">
        <f t="shared" si="212"/>
        <v>0</v>
      </c>
      <c r="CN88" s="23">
        <f t="shared" si="213"/>
        <v>0</v>
      </c>
      <c r="CO88" s="23" t="s">
        <v>112</v>
      </c>
    </row>
    <row r="89" spans="1:1025" ht="43.5" customHeight="1" x14ac:dyDescent="0.2">
      <c r="A89" s="47" t="s">
        <v>157</v>
      </c>
      <c r="B89" s="48" t="s">
        <v>158</v>
      </c>
      <c r="C89" s="48" t="s">
        <v>111</v>
      </c>
      <c r="D89" s="31" t="s">
        <v>112</v>
      </c>
      <c r="E89" s="22">
        <f t="shared" si="138"/>
        <v>0</v>
      </c>
      <c r="F89" s="22">
        <f t="shared" si="139"/>
        <v>0</v>
      </c>
      <c r="G89" s="22">
        <f t="shared" si="140"/>
        <v>0</v>
      </c>
      <c r="H89" s="22">
        <f t="shared" si="141"/>
        <v>0</v>
      </c>
      <c r="I89" s="22">
        <f t="shared" si="142"/>
        <v>0</v>
      </c>
      <c r="J89" s="22">
        <f t="shared" si="143"/>
        <v>0</v>
      </c>
      <c r="K89" s="22">
        <f t="shared" si="144"/>
        <v>0</v>
      </c>
      <c r="L89" s="22">
        <f t="shared" si="145"/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  <c r="AR89" s="22">
        <v>0</v>
      </c>
      <c r="AS89" s="22">
        <f t="shared" si="215"/>
        <v>0</v>
      </c>
      <c r="AT89" s="22">
        <f t="shared" si="192"/>
        <v>0</v>
      </c>
      <c r="AU89" s="22">
        <f t="shared" si="193"/>
        <v>0</v>
      </c>
      <c r="AV89" s="22">
        <f t="shared" si="194"/>
        <v>0</v>
      </c>
      <c r="AW89" s="22">
        <f t="shared" si="195"/>
        <v>0</v>
      </c>
      <c r="AX89" s="22">
        <f t="shared" si="196"/>
        <v>0</v>
      </c>
      <c r="AY89" s="22">
        <f t="shared" si="197"/>
        <v>0</v>
      </c>
      <c r="AZ89" s="22">
        <f t="shared" si="198"/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2">
        <v>0</v>
      </c>
      <c r="BP89" s="22">
        <v>0</v>
      </c>
      <c r="BQ89" s="22">
        <v>0</v>
      </c>
      <c r="BR89" s="22">
        <v>0</v>
      </c>
      <c r="BS89" s="22">
        <v>0</v>
      </c>
      <c r="BT89" s="22">
        <v>0</v>
      </c>
      <c r="BU89" s="22">
        <v>0</v>
      </c>
      <c r="BV89" s="22">
        <v>0</v>
      </c>
      <c r="BW89" s="22">
        <v>0</v>
      </c>
      <c r="BX89" s="22">
        <v>0</v>
      </c>
      <c r="BY89" s="22">
        <v>0</v>
      </c>
      <c r="BZ89" s="22">
        <v>0</v>
      </c>
      <c r="CA89" s="22">
        <v>0</v>
      </c>
      <c r="CB89" s="22">
        <v>0</v>
      </c>
      <c r="CC89" s="22">
        <v>0</v>
      </c>
      <c r="CD89" s="22">
        <v>0</v>
      </c>
      <c r="CE89" s="22">
        <v>0</v>
      </c>
      <c r="CF89" s="22">
        <v>0</v>
      </c>
      <c r="CG89" s="22">
        <f t="shared" si="224"/>
        <v>0</v>
      </c>
      <c r="CH89" s="22">
        <f t="shared" si="207"/>
        <v>0</v>
      </c>
      <c r="CI89" s="22">
        <f t="shared" si="208"/>
        <v>0</v>
      </c>
      <c r="CJ89" s="22">
        <f t="shared" si="209"/>
        <v>0</v>
      </c>
      <c r="CK89" s="22">
        <f t="shared" si="210"/>
        <v>0</v>
      </c>
      <c r="CL89" s="22">
        <f t="shared" si="211"/>
        <v>0</v>
      </c>
      <c r="CM89" s="22">
        <f t="shared" si="212"/>
        <v>0</v>
      </c>
      <c r="CN89" s="22">
        <f t="shared" si="213"/>
        <v>0</v>
      </c>
      <c r="CO89" s="22" t="s">
        <v>112</v>
      </c>
    </row>
    <row r="90" spans="1:1025" x14ac:dyDescent="0.2">
      <c r="A90" s="47" t="s">
        <v>159</v>
      </c>
      <c r="B90" s="48" t="s">
        <v>160</v>
      </c>
      <c r="C90" s="48" t="s">
        <v>111</v>
      </c>
      <c r="D90" s="31" t="s">
        <v>112</v>
      </c>
      <c r="E90" s="22">
        <f t="shared" si="138"/>
        <v>0</v>
      </c>
      <c r="F90" s="22">
        <f t="shared" si="139"/>
        <v>0</v>
      </c>
      <c r="G90" s="22">
        <f t="shared" si="140"/>
        <v>0</v>
      </c>
      <c r="H90" s="22">
        <f t="shared" si="141"/>
        <v>0</v>
      </c>
      <c r="I90" s="22">
        <f t="shared" si="142"/>
        <v>0</v>
      </c>
      <c r="J90" s="22">
        <f t="shared" si="143"/>
        <v>0</v>
      </c>
      <c r="K90" s="22">
        <f t="shared" si="144"/>
        <v>0</v>
      </c>
      <c r="L90" s="22">
        <f t="shared" si="145"/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22">
        <v>0</v>
      </c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0</v>
      </c>
      <c r="AO90" s="22">
        <v>0</v>
      </c>
      <c r="AP90" s="22">
        <v>0</v>
      </c>
      <c r="AQ90" s="22">
        <v>0</v>
      </c>
      <c r="AR90" s="22">
        <v>0</v>
      </c>
      <c r="AS90" s="22">
        <f t="shared" si="215"/>
        <v>0</v>
      </c>
      <c r="AT90" s="22">
        <f t="shared" si="192"/>
        <v>0</v>
      </c>
      <c r="AU90" s="22">
        <f t="shared" si="193"/>
        <v>0</v>
      </c>
      <c r="AV90" s="22">
        <f t="shared" si="194"/>
        <v>0</v>
      </c>
      <c r="AW90" s="22">
        <f t="shared" si="195"/>
        <v>0</v>
      </c>
      <c r="AX90" s="22">
        <f t="shared" si="196"/>
        <v>0</v>
      </c>
      <c r="AY90" s="22">
        <f t="shared" si="197"/>
        <v>0</v>
      </c>
      <c r="AZ90" s="22">
        <f t="shared" si="198"/>
        <v>0</v>
      </c>
      <c r="BA90" s="22">
        <v>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</v>
      </c>
      <c r="BO90" s="22">
        <v>0</v>
      </c>
      <c r="BP90" s="22">
        <v>0</v>
      </c>
      <c r="BQ90" s="22">
        <v>0</v>
      </c>
      <c r="BR90" s="22">
        <v>0</v>
      </c>
      <c r="BS90" s="22">
        <v>0</v>
      </c>
      <c r="BT90" s="22">
        <v>0</v>
      </c>
      <c r="BU90" s="22">
        <v>0</v>
      </c>
      <c r="BV90" s="22">
        <v>0</v>
      </c>
      <c r="BW90" s="22">
        <v>0</v>
      </c>
      <c r="BX90" s="22">
        <v>0</v>
      </c>
      <c r="BY90" s="22">
        <v>0</v>
      </c>
      <c r="BZ90" s="22">
        <v>0</v>
      </c>
      <c r="CA90" s="22">
        <v>0</v>
      </c>
      <c r="CB90" s="22">
        <v>0</v>
      </c>
      <c r="CC90" s="22">
        <v>0</v>
      </c>
      <c r="CD90" s="22">
        <v>0</v>
      </c>
      <c r="CE90" s="22">
        <v>0</v>
      </c>
      <c r="CF90" s="22">
        <v>0</v>
      </c>
      <c r="CG90" s="22">
        <f t="shared" si="224"/>
        <v>0</v>
      </c>
      <c r="CH90" s="22">
        <f t="shared" si="207"/>
        <v>0</v>
      </c>
      <c r="CI90" s="22">
        <f t="shared" si="208"/>
        <v>0</v>
      </c>
      <c r="CJ90" s="22">
        <f t="shared" si="209"/>
        <v>0</v>
      </c>
      <c r="CK90" s="22">
        <f t="shared" si="210"/>
        <v>0</v>
      </c>
      <c r="CL90" s="22">
        <f t="shared" si="211"/>
        <v>0</v>
      </c>
      <c r="CM90" s="22">
        <f t="shared" si="212"/>
        <v>0</v>
      </c>
      <c r="CN90" s="22">
        <f t="shared" si="213"/>
        <v>0</v>
      </c>
      <c r="CO90" s="22" t="s">
        <v>112</v>
      </c>
    </row>
    <row r="91" spans="1:1025" x14ac:dyDescent="0.2">
      <c r="A91" s="47" t="s">
        <v>178</v>
      </c>
      <c r="B91" s="48" t="s">
        <v>162</v>
      </c>
      <c r="C91" s="48" t="s">
        <v>111</v>
      </c>
      <c r="D91" s="31" t="s">
        <v>112</v>
      </c>
      <c r="E91" s="22">
        <f t="shared" si="138"/>
        <v>0</v>
      </c>
      <c r="F91" s="22">
        <f t="shared" si="139"/>
        <v>0</v>
      </c>
      <c r="G91" s="22">
        <f t="shared" si="140"/>
        <v>0</v>
      </c>
      <c r="H91" s="22">
        <f t="shared" si="141"/>
        <v>0</v>
      </c>
      <c r="I91" s="22">
        <f t="shared" si="142"/>
        <v>0</v>
      </c>
      <c r="J91" s="22">
        <f t="shared" si="143"/>
        <v>0</v>
      </c>
      <c r="K91" s="22">
        <f t="shared" si="144"/>
        <v>0</v>
      </c>
      <c r="L91" s="22">
        <f t="shared" si="145"/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22">
        <v>0</v>
      </c>
      <c r="AF91" s="22">
        <v>0</v>
      </c>
      <c r="AG91" s="22">
        <v>0</v>
      </c>
      <c r="AH91" s="22">
        <v>0</v>
      </c>
      <c r="AI91" s="22">
        <v>0</v>
      </c>
      <c r="AJ91" s="22">
        <v>0</v>
      </c>
      <c r="AK91" s="22">
        <v>0</v>
      </c>
      <c r="AL91" s="22">
        <v>0</v>
      </c>
      <c r="AM91" s="22">
        <v>0</v>
      </c>
      <c r="AN91" s="22">
        <v>0</v>
      </c>
      <c r="AO91" s="22">
        <v>0</v>
      </c>
      <c r="AP91" s="22">
        <v>0</v>
      </c>
      <c r="AQ91" s="22">
        <v>0</v>
      </c>
      <c r="AR91" s="22">
        <v>0</v>
      </c>
      <c r="AS91" s="22">
        <f t="shared" si="215"/>
        <v>0</v>
      </c>
      <c r="AT91" s="22">
        <f t="shared" si="192"/>
        <v>0</v>
      </c>
      <c r="AU91" s="22">
        <f t="shared" si="193"/>
        <v>0</v>
      </c>
      <c r="AV91" s="22">
        <f t="shared" si="194"/>
        <v>0</v>
      </c>
      <c r="AW91" s="22">
        <f t="shared" si="195"/>
        <v>0</v>
      </c>
      <c r="AX91" s="22">
        <f t="shared" si="196"/>
        <v>0</v>
      </c>
      <c r="AY91" s="22">
        <f t="shared" si="197"/>
        <v>0</v>
      </c>
      <c r="AZ91" s="22">
        <f t="shared" si="198"/>
        <v>0</v>
      </c>
      <c r="BA91" s="22">
        <v>0</v>
      </c>
      <c r="BB91" s="22">
        <v>0</v>
      </c>
      <c r="BC91" s="22">
        <v>0</v>
      </c>
      <c r="BD91" s="22">
        <v>0</v>
      </c>
      <c r="BE91" s="22">
        <v>0</v>
      </c>
      <c r="BF91" s="22">
        <v>0</v>
      </c>
      <c r="BG91" s="22">
        <v>0</v>
      </c>
      <c r="BH91" s="22">
        <v>0</v>
      </c>
      <c r="BI91" s="22">
        <v>0</v>
      </c>
      <c r="BJ91" s="22">
        <v>0</v>
      </c>
      <c r="BK91" s="22">
        <v>0</v>
      </c>
      <c r="BL91" s="22">
        <v>0</v>
      </c>
      <c r="BM91" s="22">
        <v>0</v>
      </c>
      <c r="BN91" s="22">
        <v>0</v>
      </c>
      <c r="BO91" s="22">
        <v>0</v>
      </c>
      <c r="BP91" s="22">
        <v>0</v>
      </c>
      <c r="BQ91" s="22">
        <v>0</v>
      </c>
      <c r="BR91" s="22">
        <v>0</v>
      </c>
      <c r="BS91" s="22">
        <v>0</v>
      </c>
      <c r="BT91" s="22">
        <v>0</v>
      </c>
      <c r="BU91" s="22">
        <v>0</v>
      </c>
      <c r="BV91" s="22">
        <v>0</v>
      </c>
      <c r="BW91" s="22">
        <v>0</v>
      </c>
      <c r="BX91" s="22">
        <v>0</v>
      </c>
      <c r="BY91" s="22">
        <v>0</v>
      </c>
      <c r="BZ91" s="22">
        <v>0</v>
      </c>
      <c r="CA91" s="22">
        <v>0</v>
      </c>
      <c r="CB91" s="22">
        <v>0</v>
      </c>
      <c r="CC91" s="22">
        <v>0</v>
      </c>
      <c r="CD91" s="22">
        <v>0</v>
      </c>
      <c r="CE91" s="22">
        <v>0</v>
      </c>
      <c r="CF91" s="22">
        <v>0</v>
      </c>
      <c r="CG91" s="22">
        <f t="shared" si="224"/>
        <v>0</v>
      </c>
      <c r="CH91" s="22">
        <f t="shared" si="207"/>
        <v>0</v>
      </c>
      <c r="CI91" s="22">
        <f t="shared" si="208"/>
        <v>0</v>
      </c>
      <c r="CJ91" s="22">
        <f t="shared" si="209"/>
        <v>0</v>
      </c>
      <c r="CK91" s="22">
        <f t="shared" si="210"/>
        <v>0</v>
      </c>
      <c r="CL91" s="22">
        <f t="shared" si="211"/>
        <v>0</v>
      </c>
      <c r="CM91" s="22">
        <f t="shared" si="212"/>
        <v>0</v>
      </c>
      <c r="CN91" s="22">
        <f t="shared" si="213"/>
        <v>0</v>
      </c>
      <c r="CO91" s="22" t="s">
        <v>112</v>
      </c>
    </row>
    <row r="92" spans="1:1025" ht="60" x14ac:dyDescent="0.2">
      <c r="A92" s="49" t="s">
        <v>178</v>
      </c>
      <c r="B92" s="65" t="s">
        <v>236</v>
      </c>
      <c r="C92" s="63" t="s">
        <v>237</v>
      </c>
      <c r="D92" s="25" t="s">
        <v>112</v>
      </c>
      <c r="E92" s="23">
        <f t="shared" si="138"/>
        <v>0</v>
      </c>
      <c r="F92" s="23">
        <f t="shared" si="139"/>
        <v>0</v>
      </c>
      <c r="G92" s="23">
        <f t="shared" si="140"/>
        <v>0</v>
      </c>
      <c r="H92" s="23">
        <f t="shared" si="141"/>
        <v>0</v>
      </c>
      <c r="I92" s="23">
        <f t="shared" si="142"/>
        <v>0</v>
      </c>
      <c r="J92" s="23">
        <f t="shared" si="143"/>
        <v>0</v>
      </c>
      <c r="K92" s="23">
        <f t="shared" si="144"/>
        <v>0</v>
      </c>
      <c r="L92" s="23">
        <f t="shared" si="145"/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  <c r="AC92" s="23">
        <v>0</v>
      </c>
      <c r="AD92" s="23">
        <v>0</v>
      </c>
      <c r="AE92" s="23">
        <v>0</v>
      </c>
      <c r="AF92" s="23">
        <v>0</v>
      </c>
      <c r="AG92" s="23">
        <v>0</v>
      </c>
      <c r="AH92" s="23">
        <v>0</v>
      </c>
      <c r="AI92" s="23">
        <v>0</v>
      </c>
      <c r="AJ92" s="23">
        <v>0</v>
      </c>
      <c r="AK92" s="23">
        <v>0</v>
      </c>
      <c r="AL92" s="23">
        <v>0</v>
      </c>
      <c r="AM92" s="23">
        <v>0</v>
      </c>
      <c r="AN92" s="23">
        <v>0</v>
      </c>
      <c r="AO92" s="23">
        <v>0</v>
      </c>
      <c r="AP92" s="23">
        <v>0</v>
      </c>
      <c r="AQ92" s="23">
        <v>0</v>
      </c>
      <c r="AR92" s="23">
        <v>0</v>
      </c>
      <c r="AS92" s="23">
        <f t="shared" si="215"/>
        <v>0</v>
      </c>
      <c r="AT92" s="23">
        <f t="shared" si="192"/>
        <v>0</v>
      </c>
      <c r="AU92" s="23">
        <f t="shared" si="193"/>
        <v>0</v>
      </c>
      <c r="AV92" s="23">
        <f t="shared" si="194"/>
        <v>0</v>
      </c>
      <c r="AW92" s="23">
        <f t="shared" si="195"/>
        <v>0</v>
      </c>
      <c r="AX92" s="23">
        <f t="shared" si="196"/>
        <v>0</v>
      </c>
      <c r="AY92" s="23">
        <f t="shared" si="197"/>
        <v>0</v>
      </c>
      <c r="AZ92" s="23">
        <f t="shared" si="198"/>
        <v>0</v>
      </c>
      <c r="BA92" s="23">
        <v>0</v>
      </c>
      <c r="BB92" s="23">
        <v>0</v>
      </c>
      <c r="BC92" s="23">
        <v>0</v>
      </c>
      <c r="BD92" s="23">
        <v>0</v>
      </c>
      <c r="BE92" s="23">
        <v>0</v>
      </c>
      <c r="BF92" s="23">
        <v>0</v>
      </c>
      <c r="BG92" s="23">
        <v>0</v>
      </c>
      <c r="BH92" s="23">
        <v>0</v>
      </c>
      <c r="BI92" s="23">
        <v>0</v>
      </c>
      <c r="BJ92" s="23">
        <v>0</v>
      </c>
      <c r="BK92" s="23">
        <v>0</v>
      </c>
      <c r="BL92" s="23">
        <v>0</v>
      </c>
      <c r="BM92" s="23">
        <v>0</v>
      </c>
      <c r="BN92" s="23">
        <v>0</v>
      </c>
      <c r="BO92" s="23">
        <v>0</v>
      </c>
      <c r="BP92" s="23">
        <v>0</v>
      </c>
      <c r="BQ92" s="23">
        <v>0</v>
      </c>
      <c r="BR92" s="23">
        <v>0</v>
      </c>
      <c r="BS92" s="23">
        <v>0</v>
      </c>
      <c r="BT92" s="23">
        <v>0</v>
      </c>
      <c r="BU92" s="23">
        <v>0</v>
      </c>
      <c r="BV92" s="23">
        <v>0</v>
      </c>
      <c r="BW92" s="23">
        <v>0</v>
      </c>
      <c r="BX92" s="23">
        <v>0</v>
      </c>
      <c r="BY92" s="23">
        <v>0</v>
      </c>
      <c r="BZ92" s="23">
        <v>0</v>
      </c>
      <c r="CA92" s="23">
        <v>0</v>
      </c>
      <c r="CB92" s="23">
        <v>0</v>
      </c>
      <c r="CC92" s="23">
        <v>0</v>
      </c>
      <c r="CD92" s="23">
        <v>0</v>
      </c>
      <c r="CE92" s="23">
        <v>0</v>
      </c>
      <c r="CF92" s="23">
        <v>0</v>
      </c>
      <c r="CG92" s="23">
        <f t="shared" si="224"/>
        <v>0</v>
      </c>
      <c r="CH92" s="23">
        <f t="shared" si="207"/>
        <v>0</v>
      </c>
      <c r="CI92" s="23">
        <f t="shared" si="208"/>
        <v>0</v>
      </c>
      <c r="CJ92" s="23">
        <f t="shared" si="209"/>
        <v>0</v>
      </c>
      <c r="CK92" s="23">
        <f t="shared" si="210"/>
        <v>0</v>
      </c>
      <c r="CL92" s="23">
        <f t="shared" si="211"/>
        <v>0</v>
      </c>
      <c r="CM92" s="23">
        <f t="shared" si="212"/>
        <v>0</v>
      </c>
      <c r="CN92" s="23">
        <f t="shared" si="213"/>
        <v>0</v>
      </c>
      <c r="CO92" s="23" t="s">
        <v>112</v>
      </c>
    </row>
    <row r="93" spans="1:1025" x14ac:dyDescent="0.2">
      <c r="A93" s="49" t="s">
        <v>178</v>
      </c>
      <c r="B93" s="65" t="s">
        <v>238</v>
      </c>
      <c r="C93" s="63" t="s">
        <v>239</v>
      </c>
      <c r="D93" s="25" t="s">
        <v>112</v>
      </c>
      <c r="E93" s="23">
        <f t="shared" si="138"/>
        <v>0</v>
      </c>
      <c r="F93" s="23">
        <f t="shared" si="139"/>
        <v>0</v>
      </c>
      <c r="G93" s="23">
        <f t="shared" si="140"/>
        <v>0</v>
      </c>
      <c r="H93" s="23">
        <f t="shared" si="141"/>
        <v>0</v>
      </c>
      <c r="I93" s="23">
        <f t="shared" si="142"/>
        <v>0</v>
      </c>
      <c r="J93" s="23">
        <f t="shared" si="143"/>
        <v>0</v>
      </c>
      <c r="K93" s="23">
        <f t="shared" si="144"/>
        <v>0</v>
      </c>
      <c r="L93" s="23">
        <f t="shared" si="145"/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  <c r="S93" s="23">
        <v>0</v>
      </c>
      <c r="T93" s="23">
        <v>0</v>
      </c>
      <c r="U93" s="23">
        <v>0</v>
      </c>
      <c r="V93" s="23">
        <v>0</v>
      </c>
      <c r="W93" s="23">
        <v>0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23">
        <v>0</v>
      </c>
      <c r="AE93" s="23">
        <v>0</v>
      </c>
      <c r="AF93" s="23">
        <v>0</v>
      </c>
      <c r="AG93" s="23">
        <v>0</v>
      </c>
      <c r="AH93" s="23">
        <v>0</v>
      </c>
      <c r="AI93" s="23">
        <v>0</v>
      </c>
      <c r="AJ93" s="23">
        <v>0</v>
      </c>
      <c r="AK93" s="23">
        <v>0</v>
      </c>
      <c r="AL93" s="23">
        <v>0</v>
      </c>
      <c r="AM93" s="23">
        <v>0</v>
      </c>
      <c r="AN93" s="23">
        <v>0</v>
      </c>
      <c r="AO93" s="23">
        <v>0</v>
      </c>
      <c r="AP93" s="23">
        <v>0</v>
      </c>
      <c r="AQ93" s="23">
        <v>0</v>
      </c>
      <c r="AR93" s="23">
        <v>0</v>
      </c>
      <c r="AS93" s="23">
        <f t="shared" si="215"/>
        <v>0</v>
      </c>
      <c r="AT93" s="23">
        <f t="shared" si="192"/>
        <v>0</v>
      </c>
      <c r="AU93" s="23">
        <f t="shared" si="193"/>
        <v>0</v>
      </c>
      <c r="AV93" s="23">
        <f t="shared" si="194"/>
        <v>0</v>
      </c>
      <c r="AW93" s="23">
        <f t="shared" si="195"/>
        <v>0</v>
      </c>
      <c r="AX93" s="23">
        <f t="shared" si="196"/>
        <v>0</v>
      </c>
      <c r="AY93" s="23">
        <f t="shared" si="197"/>
        <v>0</v>
      </c>
      <c r="AZ93" s="23">
        <f t="shared" si="198"/>
        <v>0</v>
      </c>
      <c r="BA93" s="23">
        <v>0</v>
      </c>
      <c r="BB93" s="23">
        <v>0</v>
      </c>
      <c r="BC93" s="23">
        <v>0</v>
      </c>
      <c r="BD93" s="23">
        <v>0</v>
      </c>
      <c r="BE93" s="23">
        <v>0</v>
      </c>
      <c r="BF93" s="23">
        <v>0</v>
      </c>
      <c r="BG93" s="23">
        <v>0</v>
      </c>
      <c r="BH93" s="23">
        <v>0</v>
      </c>
      <c r="BI93" s="23">
        <v>0</v>
      </c>
      <c r="BJ93" s="23">
        <v>0</v>
      </c>
      <c r="BK93" s="23">
        <v>0</v>
      </c>
      <c r="BL93" s="23">
        <v>0</v>
      </c>
      <c r="BM93" s="23">
        <v>0</v>
      </c>
      <c r="BN93" s="23">
        <v>0</v>
      </c>
      <c r="BO93" s="23">
        <v>0</v>
      </c>
      <c r="BP93" s="23">
        <v>0</v>
      </c>
      <c r="BQ93" s="23">
        <v>0</v>
      </c>
      <c r="BR93" s="23">
        <v>0</v>
      </c>
      <c r="BS93" s="23">
        <v>0</v>
      </c>
      <c r="BT93" s="23">
        <v>0</v>
      </c>
      <c r="BU93" s="23">
        <v>0</v>
      </c>
      <c r="BV93" s="23">
        <v>0</v>
      </c>
      <c r="BW93" s="23">
        <v>0</v>
      </c>
      <c r="BX93" s="23">
        <v>0</v>
      </c>
      <c r="BY93" s="23">
        <v>0</v>
      </c>
      <c r="BZ93" s="23">
        <v>0</v>
      </c>
      <c r="CA93" s="23">
        <v>0</v>
      </c>
      <c r="CB93" s="23">
        <v>0</v>
      </c>
      <c r="CC93" s="23">
        <v>0</v>
      </c>
      <c r="CD93" s="23">
        <v>0</v>
      </c>
      <c r="CE93" s="23">
        <v>0</v>
      </c>
      <c r="CF93" s="23">
        <v>0</v>
      </c>
      <c r="CG93" s="23">
        <f t="shared" si="224"/>
        <v>0</v>
      </c>
      <c r="CH93" s="23">
        <f t="shared" si="207"/>
        <v>0</v>
      </c>
      <c r="CI93" s="23">
        <f t="shared" si="208"/>
        <v>0</v>
      </c>
      <c r="CJ93" s="23">
        <f t="shared" si="209"/>
        <v>0</v>
      </c>
      <c r="CK93" s="23">
        <f t="shared" si="210"/>
        <v>0</v>
      </c>
      <c r="CL93" s="23">
        <f t="shared" si="211"/>
        <v>0</v>
      </c>
      <c r="CM93" s="23">
        <f t="shared" si="212"/>
        <v>0</v>
      </c>
      <c r="CN93" s="23">
        <f t="shared" si="213"/>
        <v>0</v>
      </c>
      <c r="CO93" s="23" t="s">
        <v>112</v>
      </c>
    </row>
    <row r="94" spans="1:1025" x14ac:dyDescent="0.2">
      <c r="A94" s="49" t="s">
        <v>178</v>
      </c>
      <c r="B94" s="65" t="s">
        <v>240</v>
      </c>
      <c r="C94" s="63" t="s">
        <v>241</v>
      </c>
      <c r="D94" s="25" t="s">
        <v>112</v>
      </c>
      <c r="E94" s="23">
        <f t="shared" si="138"/>
        <v>0</v>
      </c>
      <c r="F94" s="23">
        <f t="shared" si="139"/>
        <v>0</v>
      </c>
      <c r="G94" s="23">
        <f t="shared" si="140"/>
        <v>0</v>
      </c>
      <c r="H94" s="23">
        <f t="shared" si="141"/>
        <v>0</v>
      </c>
      <c r="I94" s="23">
        <f t="shared" si="142"/>
        <v>0</v>
      </c>
      <c r="J94" s="23">
        <f t="shared" si="143"/>
        <v>0</v>
      </c>
      <c r="K94" s="23">
        <f t="shared" si="144"/>
        <v>0</v>
      </c>
      <c r="L94" s="23">
        <f t="shared" si="145"/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3">
        <v>0</v>
      </c>
      <c r="AF94" s="23">
        <v>0</v>
      </c>
      <c r="AG94" s="23">
        <v>0</v>
      </c>
      <c r="AH94" s="23">
        <v>0</v>
      </c>
      <c r="AI94" s="23">
        <v>0</v>
      </c>
      <c r="AJ94" s="23">
        <v>0</v>
      </c>
      <c r="AK94" s="23">
        <v>0</v>
      </c>
      <c r="AL94" s="23">
        <v>0</v>
      </c>
      <c r="AM94" s="23">
        <v>0</v>
      </c>
      <c r="AN94" s="23">
        <v>0</v>
      </c>
      <c r="AO94" s="23">
        <v>0</v>
      </c>
      <c r="AP94" s="23">
        <v>0</v>
      </c>
      <c r="AQ94" s="23">
        <v>0</v>
      </c>
      <c r="AR94" s="23">
        <v>0</v>
      </c>
      <c r="AS94" s="23">
        <f t="shared" si="215"/>
        <v>0</v>
      </c>
      <c r="AT94" s="23">
        <f t="shared" si="192"/>
        <v>0</v>
      </c>
      <c r="AU94" s="23">
        <f t="shared" si="193"/>
        <v>0</v>
      </c>
      <c r="AV94" s="23">
        <f t="shared" si="194"/>
        <v>0</v>
      </c>
      <c r="AW94" s="23">
        <f t="shared" si="195"/>
        <v>0</v>
      </c>
      <c r="AX94" s="23">
        <f t="shared" si="196"/>
        <v>0</v>
      </c>
      <c r="AY94" s="23">
        <f t="shared" si="197"/>
        <v>0</v>
      </c>
      <c r="AZ94" s="23">
        <f t="shared" si="198"/>
        <v>0</v>
      </c>
      <c r="BA94" s="23">
        <v>0</v>
      </c>
      <c r="BB94" s="23">
        <v>0</v>
      </c>
      <c r="BC94" s="23">
        <v>0</v>
      </c>
      <c r="BD94" s="23">
        <v>0</v>
      </c>
      <c r="BE94" s="23">
        <v>0</v>
      </c>
      <c r="BF94" s="23">
        <v>0</v>
      </c>
      <c r="BG94" s="23">
        <v>0</v>
      </c>
      <c r="BH94" s="23">
        <v>0</v>
      </c>
      <c r="BI94" s="23">
        <v>0</v>
      </c>
      <c r="BJ94" s="23">
        <v>0</v>
      </c>
      <c r="BK94" s="23">
        <v>0</v>
      </c>
      <c r="BL94" s="23">
        <v>0</v>
      </c>
      <c r="BM94" s="23">
        <v>0</v>
      </c>
      <c r="BN94" s="23">
        <v>0</v>
      </c>
      <c r="BO94" s="23">
        <v>0</v>
      </c>
      <c r="BP94" s="23">
        <v>0</v>
      </c>
      <c r="BQ94" s="23">
        <v>0</v>
      </c>
      <c r="BR94" s="23">
        <v>0</v>
      </c>
      <c r="BS94" s="23">
        <v>0</v>
      </c>
      <c r="BT94" s="23">
        <v>0</v>
      </c>
      <c r="BU94" s="23">
        <v>0</v>
      </c>
      <c r="BV94" s="23">
        <v>0</v>
      </c>
      <c r="BW94" s="23">
        <v>0</v>
      </c>
      <c r="BX94" s="23">
        <v>0</v>
      </c>
      <c r="BY94" s="23">
        <v>0</v>
      </c>
      <c r="BZ94" s="23">
        <v>0</v>
      </c>
      <c r="CA94" s="23">
        <v>0</v>
      </c>
      <c r="CB94" s="23">
        <v>0</v>
      </c>
      <c r="CC94" s="23">
        <v>0</v>
      </c>
      <c r="CD94" s="23">
        <v>0</v>
      </c>
      <c r="CE94" s="23">
        <v>0</v>
      </c>
      <c r="CF94" s="23">
        <v>0</v>
      </c>
      <c r="CG94" s="23">
        <f t="shared" si="224"/>
        <v>0</v>
      </c>
      <c r="CH94" s="23">
        <f t="shared" si="207"/>
        <v>0</v>
      </c>
      <c r="CI94" s="23">
        <f t="shared" si="208"/>
        <v>0</v>
      </c>
      <c r="CJ94" s="23">
        <f t="shared" si="209"/>
        <v>0</v>
      </c>
      <c r="CK94" s="23">
        <f t="shared" si="210"/>
        <v>0</v>
      </c>
      <c r="CL94" s="23">
        <f t="shared" si="211"/>
        <v>0</v>
      </c>
      <c r="CM94" s="23">
        <f t="shared" si="212"/>
        <v>0</v>
      </c>
      <c r="CN94" s="23">
        <f t="shared" si="213"/>
        <v>0</v>
      </c>
      <c r="CO94" s="23" t="s">
        <v>112</v>
      </c>
    </row>
    <row r="95" spans="1:1025" s="20" customFormat="1" ht="15.75" x14ac:dyDescent="0.25">
      <c r="A95" s="47" t="s">
        <v>179</v>
      </c>
      <c r="B95" s="48" t="s">
        <v>163</v>
      </c>
      <c r="C95" s="48" t="s">
        <v>111</v>
      </c>
      <c r="D95" s="31" t="s">
        <v>112</v>
      </c>
      <c r="E95" s="22">
        <f t="shared" si="138"/>
        <v>0</v>
      </c>
      <c r="F95" s="22">
        <f t="shared" si="139"/>
        <v>0</v>
      </c>
      <c r="G95" s="22">
        <f t="shared" si="140"/>
        <v>0</v>
      </c>
      <c r="H95" s="22">
        <f t="shared" si="141"/>
        <v>0</v>
      </c>
      <c r="I95" s="22">
        <f t="shared" si="142"/>
        <v>0</v>
      </c>
      <c r="J95" s="22">
        <f t="shared" si="143"/>
        <v>0</v>
      </c>
      <c r="K95" s="22">
        <f t="shared" si="144"/>
        <v>0</v>
      </c>
      <c r="L95" s="22">
        <f t="shared" si="145"/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  <c r="AS95" s="22">
        <f t="shared" si="215"/>
        <v>0</v>
      </c>
      <c r="AT95" s="22">
        <f t="shared" si="192"/>
        <v>0</v>
      </c>
      <c r="AU95" s="22">
        <f t="shared" si="193"/>
        <v>0</v>
      </c>
      <c r="AV95" s="22">
        <f t="shared" si="194"/>
        <v>0</v>
      </c>
      <c r="AW95" s="22">
        <f t="shared" si="195"/>
        <v>0</v>
      </c>
      <c r="AX95" s="22">
        <f t="shared" si="196"/>
        <v>0</v>
      </c>
      <c r="AY95" s="22">
        <f t="shared" si="197"/>
        <v>0</v>
      </c>
      <c r="AZ95" s="22">
        <f t="shared" si="198"/>
        <v>0</v>
      </c>
      <c r="BA95" s="22">
        <v>0</v>
      </c>
      <c r="BB95" s="22">
        <v>0</v>
      </c>
      <c r="BC95" s="22">
        <v>0</v>
      </c>
      <c r="BD95" s="22">
        <v>0</v>
      </c>
      <c r="BE95" s="22">
        <v>0</v>
      </c>
      <c r="BF95" s="22">
        <v>0</v>
      </c>
      <c r="BG95" s="22">
        <v>0</v>
      </c>
      <c r="BH95" s="22">
        <v>0</v>
      </c>
      <c r="BI95" s="22">
        <v>0</v>
      </c>
      <c r="BJ95" s="22">
        <v>0</v>
      </c>
      <c r="BK95" s="22">
        <v>0</v>
      </c>
      <c r="BL95" s="22">
        <v>0</v>
      </c>
      <c r="BM95" s="22">
        <v>0</v>
      </c>
      <c r="BN95" s="22">
        <v>0</v>
      </c>
      <c r="BO95" s="22">
        <v>0</v>
      </c>
      <c r="BP95" s="22">
        <v>0</v>
      </c>
      <c r="BQ95" s="22">
        <v>0</v>
      </c>
      <c r="BR95" s="22">
        <v>0</v>
      </c>
      <c r="BS95" s="22">
        <v>0</v>
      </c>
      <c r="BT95" s="22">
        <v>0</v>
      </c>
      <c r="BU95" s="22">
        <v>0</v>
      </c>
      <c r="BV95" s="22">
        <v>0</v>
      </c>
      <c r="BW95" s="22">
        <v>0</v>
      </c>
      <c r="BX95" s="22">
        <v>0</v>
      </c>
      <c r="BY95" s="22">
        <v>0</v>
      </c>
      <c r="BZ95" s="22">
        <v>0</v>
      </c>
      <c r="CA95" s="22">
        <v>0</v>
      </c>
      <c r="CB95" s="22">
        <v>0</v>
      </c>
      <c r="CC95" s="22">
        <v>0</v>
      </c>
      <c r="CD95" s="22">
        <v>0</v>
      </c>
      <c r="CE95" s="22">
        <v>0</v>
      </c>
      <c r="CF95" s="22">
        <v>0</v>
      </c>
      <c r="CG95" s="22">
        <f t="shared" si="224"/>
        <v>0</v>
      </c>
      <c r="CH95" s="22">
        <f t="shared" si="207"/>
        <v>0</v>
      </c>
      <c r="CI95" s="22">
        <f t="shared" si="208"/>
        <v>0</v>
      </c>
      <c r="CJ95" s="22">
        <f t="shared" si="209"/>
        <v>0</v>
      </c>
      <c r="CK95" s="22">
        <f t="shared" si="210"/>
        <v>0</v>
      </c>
      <c r="CL95" s="22">
        <f t="shared" si="211"/>
        <v>0</v>
      </c>
      <c r="CM95" s="22">
        <f t="shared" si="212"/>
        <v>0</v>
      </c>
      <c r="CN95" s="22">
        <f t="shared" si="213"/>
        <v>0</v>
      </c>
      <c r="CO95" s="22" t="s">
        <v>112</v>
      </c>
      <c r="CP95" s="19"/>
      <c r="CQ95" s="19"/>
      <c r="CR95" s="19"/>
      <c r="CS95" s="19"/>
      <c r="CT95" s="19"/>
      <c r="CU95" s="19"/>
      <c r="CV95" s="19"/>
      <c r="CW95" s="19"/>
      <c r="CX95" s="19"/>
      <c r="CY95" s="19"/>
      <c r="CZ95" s="19"/>
      <c r="DA95" s="19"/>
      <c r="DB95" s="19"/>
      <c r="DC95" s="19"/>
      <c r="DD95" s="19"/>
      <c r="DE95" s="19"/>
      <c r="DF95" s="19"/>
      <c r="DG95" s="19"/>
      <c r="DH95" s="19"/>
      <c r="DI95" s="19"/>
      <c r="DJ95" s="19"/>
      <c r="DK95" s="19"/>
      <c r="DL95" s="19"/>
      <c r="DM95" s="19"/>
      <c r="DN95" s="19"/>
      <c r="DO95" s="19"/>
      <c r="DP95" s="19"/>
      <c r="DQ95" s="19"/>
      <c r="DR95" s="19"/>
      <c r="DS95" s="19"/>
      <c r="DT95" s="19"/>
      <c r="DU95" s="19"/>
      <c r="DV95" s="19"/>
      <c r="DW95" s="19"/>
      <c r="DX95" s="19"/>
      <c r="DY95" s="19"/>
      <c r="DZ95" s="19"/>
      <c r="EA95" s="19"/>
      <c r="EB95" s="19"/>
      <c r="EC95" s="19"/>
      <c r="ED95" s="19"/>
      <c r="EE95" s="19"/>
      <c r="EF95" s="19"/>
      <c r="EG95" s="19"/>
      <c r="EH95" s="19"/>
      <c r="EI95" s="19"/>
      <c r="EJ95" s="19"/>
      <c r="EK95" s="19"/>
      <c r="EL95" s="19"/>
      <c r="EM95" s="19"/>
      <c r="EN95" s="19"/>
      <c r="EO95" s="19"/>
      <c r="EP95" s="19"/>
      <c r="EQ95" s="19"/>
      <c r="ER95" s="19"/>
      <c r="ES95" s="19"/>
      <c r="ET95" s="19"/>
      <c r="EU95" s="19"/>
      <c r="EV95" s="19"/>
      <c r="EW95" s="19"/>
      <c r="EX95" s="19"/>
      <c r="EY95" s="19"/>
      <c r="EZ95" s="19"/>
      <c r="FA95" s="19"/>
      <c r="FB95" s="19"/>
      <c r="FC95" s="19"/>
      <c r="FD95" s="19"/>
      <c r="FE95" s="19"/>
      <c r="FF95" s="19"/>
      <c r="FG95" s="19"/>
      <c r="FH95" s="19"/>
      <c r="FI95" s="19"/>
      <c r="FJ95" s="19"/>
      <c r="FK95" s="19"/>
      <c r="FL95" s="19"/>
      <c r="FM95" s="19"/>
      <c r="FN95" s="19"/>
      <c r="FO95" s="19"/>
      <c r="FP95" s="19"/>
      <c r="FQ95" s="19"/>
      <c r="FR95" s="19"/>
      <c r="FS95" s="19"/>
      <c r="FT95" s="19"/>
      <c r="FU95" s="19"/>
      <c r="FV95" s="19"/>
      <c r="FW95" s="19"/>
      <c r="FX95" s="19"/>
      <c r="FY95" s="19"/>
      <c r="FZ95" s="19"/>
      <c r="GA95" s="19"/>
      <c r="GB95" s="19"/>
      <c r="GC95" s="19"/>
      <c r="GD95" s="19"/>
      <c r="GE95" s="19"/>
      <c r="GF95" s="19"/>
      <c r="GG95" s="19"/>
      <c r="GH95" s="19"/>
      <c r="GI95" s="19"/>
      <c r="GJ95" s="19"/>
      <c r="GK95" s="19"/>
      <c r="GL95" s="19"/>
      <c r="GM95" s="19"/>
      <c r="GN95" s="19"/>
      <c r="GO95" s="19"/>
      <c r="GP95" s="19"/>
      <c r="GQ95" s="19"/>
      <c r="GR95" s="19"/>
      <c r="GS95" s="19"/>
      <c r="GT95" s="19"/>
      <c r="GU95" s="19"/>
      <c r="GV95" s="19"/>
      <c r="GW95" s="19"/>
      <c r="GX95" s="19"/>
      <c r="GY95" s="19"/>
      <c r="GZ95" s="19"/>
      <c r="HA95" s="19"/>
      <c r="HB95" s="19"/>
      <c r="HC95" s="19"/>
      <c r="HD95" s="19"/>
      <c r="HE95" s="19"/>
      <c r="HF95" s="19"/>
      <c r="HG95" s="19"/>
      <c r="HH95" s="19"/>
      <c r="HI95" s="19"/>
      <c r="HJ95" s="19"/>
      <c r="HK95" s="19"/>
      <c r="HL95" s="19"/>
      <c r="HM95" s="19"/>
      <c r="HN95" s="19"/>
      <c r="HO95" s="19"/>
      <c r="HP95" s="19"/>
      <c r="HQ95" s="19"/>
      <c r="HR95" s="19"/>
      <c r="HS95" s="19"/>
      <c r="HT95" s="19"/>
      <c r="HU95" s="19"/>
      <c r="HV95" s="19"/>
      <c r="HW95" s="19"/>
      <c r="HX95" s="19"/>
      <c r="HY95" s="19"/>
      <c r="HZ95" s="19"/>
      <c r="IA95" s="19"/>
      <c r="IB95" s="19"/>
      <c r="IC95" s="19"/>
      <c r="ID95" s="19"/>
      <c r="IE95" s="19"/>
      <c r="IF95" s="19"/>
      <c r="IG95" s="19"/>
      <c r="IH95" s="19"/>
      <c r="II95" s="19"/>
      <c r="IJ95" s="19"/>
      <c r="IK95" s="19"/>
      <c r="IL95" s="19"/>
      <c r="IM95" s="19"/>
      <c r="IN95" s="19"/>
      <c r="IO95" s="19"/>
      <c r="IP95" s="19"/>
      <c r="IQ95" s="19"/>
      <c r="IR95" s="19"/>
      <c r="IS95" s="19"/>
      <c r="IT95" s="19"/>
      <c r="IU95" s="19"/>
      <c r="IV95" s="19"/>
      <c r="IW95" s="19"/>
      <c r="IX95" s="19"/>
      <c r="IY95" s="19"/>
      <c r="IZ95" s="19"/>
      <c r="JA95" s="19"/>
      <c r="JB95" s="19"/>
      <c r="JC95" s="19"/>
      <c r="JD95" s="19"/>
      <c r="JE95" s="19"/>
      <c r="JF95" s="19"/>
      <c r="JG95" s="19"/>
      <c r="JH95" s="19"/>
      <c r="JI95" s="19"/>
      <c r="JJ95" s="19"/>
      <c r="JK95" s="19"/>
      <c r="JL95" s="19"/>
      <c r="JM95" s="19"/>
      <c r="JN95" s="19"/>
      <c r="JO95" s="19"/>
      <c r="JP95" s="19"/>
      <c r="JQ95" s="19"/>
      <c r="JR95" s="19"/>
      <c r="JS95" s="19"/>
      <c r="JT95" s="19"/>
      <c r="JU95" s="19"/>
      <c r="JV95" s="19"/>
      <c r="JW95" s="19"/>
      <c r="JX95" s="19"/>
      <c r="JY95" s="19"/>
      <c r="JZ95" s="19"/>
      <c r="KA95" s="19"/>
      <c r="KB95" s="19"/>
      <c r="KC95" s="19"/>
      <c r="KD95" s="19"/>
      <c r="KE95" s="19"/>
      <c r="KF95" s="19"/>
      <c r="KG95" s="19"/>
      <c r="KH95" s="19"/>
      <c r="KI95" s="19"/>
      <c r="KJ95" s="19"/>
      <c r="KK95" s="19"/>
      <c r="KL95" s="19"/>
      <c r="KM95" s="19"/>
      <c r="KN95" s="19"/>
      <c r="KO95" s="19"/>
      <c r="KP95" s="19"/>
      <c r="KQ95" s="19"/>
      <c r="KR95" s="19"/>
      <c r="KS95" s="19"/>
      <c r="KT95" s="19"/>
      <c r="KU95" s="19"/>
      <c r="KV95" s="19"/>
      <c r="KW95" s="19"/>
      <c r="KX95" s="19"/>
      <c r="KY95" s="19"/>
      <c r="KZ95" s="19"/>
      <c r="LA95" s="19"/>
      <c r="LB95" s="19"/>
      <c r="LC95" s="19"/>
      <c r="LD95" s="19"/>
      <c r="LE95" s="19"/>
      <c r="LF95" s="19"/>
      <c r="LG95" s="19"/>
      <c r="LH95" s="19"/>
      <c r="LI95" s="19"/>
      <c r="LJ95" s="19"/>
      <c r="LK95" s="19"/>
      <c r="LL95" s="19"/>
      <c r="LM95" s="19"/>
      <c r="LN95" s="19"/>
      <c r="LO95" s="19"/>
      <c r="LP95" s="19"/>
      <c r="LQ95" s="19"/>
      <c r="LR95" s="19"/>
      <c r="LS95" s="19"/>
      <c r="LT95" s="19"/>
      <c r="LU95" s="19"/>
      <c r="LV95" s="19"/>
      <c r="LW95" s="19"/>
      <c r="LX95" s="19"/>
      <c r="LY95" s="19"/>
      <c r="LZ95" s="19"/>
      <c r="MA95" s="19"/>
      <c r="MB95" s="19"/>
      <c r="MC95" s="19"/>
      <c r="MD95" s="19"/>
      <c r="ME95" s="19"/>
      <c r="MF95" s="19"/>
      <c r="MG95" s="19"/>
      <c r="MH95" s="19"/>
      <c r="MI95" s="19"/>
      <c r="MJ95" s="19"/>
      <c r="MK95" s="19"/>
      <c r="ML95" s="19"/>
      <c r="MM95" s="19"/>
      <c r="MN95" s="19"/>
      <c r="MO95" s="19"/>
      <c r="MP95" s="19"/>
      <c r="MQ95" s="19"/>
      <c r="MR95" s="19"/>
      <c r="MS95" s="19"/>
      <c r="MT95" s="19"/>
      <c r="MU95" s="19"/>
      <c r="MV95" s="19"/>
      <c r="MW95" s="19"/>
      <c r="MX95" s="19"/>
      <c r="MY95" s="19"/>
      <c r="MZ95" s="19"/>
      <c r="NA95" s="19"/>
      <c r="NB95" s="19"/>
      <c r="NC95" s="19"/>
      <c r="ND95" s="19"/>
      <c r="NE95" s="19"/>
      <c r="NF95" s="19"/>
      <c r="NG95" s="19"/>
      <c r="NH95" s="19"/>
      <c r="NI95" s="19"/>
      <c r="NJ95" s="19"/>
      <c r="NK95" s="19"/>
      <c r="NL95" s="19"/>
      <c r="NM95" s="19"/>
      <c r="NN95" s="19"/>
      <c r="NO95" s="19"/>
      <c r="NP95" s="19"/>
      <c r="NQ95" s="19"/>
      <c r="NR95" s="19"/>
      <c r="NS95" s="19"/>
      <c r="NT95" s="19"/>
      <c r="NU95" s="19"/>
      <c r="NV95" s="19"/>
      <c r="NW95" s="19"/>
      <c r="NX95" s="19"/>
      <c r="NY95" s="19"/>
      <c r="NZ95" s="19"/>
      <c r="OA95" s="19"/>
      <c r="OB95" s="19"/>
      <c r="OC95" s="19"/>
      <c r="OD95" s="19"/>
      <c r="OE95" s="19"/>
      <c r="OF95" s="19"/>
      <c r="OG95" s="19"/>
      <c r="OH95" s="19"/>
      <c r="OI95" s="19"/>
      <c r="OJ95" s="19"/>
      <c r="OK95" s="19"/>
      <c r="OL95" s="19"/>
      <c r="OM95" s="19"/>
      <c r="ON95" s="19"/>
      <c r="OO95" s="19"/>
      <c r="OP95" s="19"/>
      <c r="OQ95" s="19"/>
      <c r="OR95" s="19"/>
      <c r="OS95" s="19"/>
      <c r="OT95" s="19"/>
      <c r="OU95" s="19"/>
      <c r="OV95" s="19"/>
      <c r="OW95" s="19"/>
      <c r="OX95" s="19"/>
      <c r="OY95" s="19"/>
      <c r="OZ95" s="19"/>
      <c r="PA95" s="19"/>
      <c r="PB95" s="19"/>
      <c r="PC95" s="19"/>
      <c r="PD95" s="19"/>
      <c r="PE95" s="19"/>
      <c r="PF95" s="19"/>
      <c r="PG95" s="19"/>
      <c r="PH95" s="19"/>
      <c r="PI95" s="19"/>
      <c r="PJ95" s="19"/>
      <c r="PK95" s="19"/>
      <c r="PL95" s="19"/>
      <c r="PM95" s="19"/>
      <c r="PN95" s="19"/>
      <c r="PO95" s="19"/>
      <c r="PP95" s="19"/>
      <c r="PQ95" s="19"/>
      <c r="PR95" s="19"/>
      <c r="PS95" s="19"/>
      <c r="PT95" s="19"/>
      <c r="PU95" s="19"/>
      <c r="PV95" s="19"/>
      <c r="PW95" s="19"/>
      <c r="PX95" s="19"/>
      <c r="PY95" s="19"/>
      <c r="PZ95" s="19"/>
      <c r="QA95" s="19"/>
      <c r="QB95" s="19"/>
      <c r="QC95" s="19"/>
      <c r="QD95" s="19"/>
      <c r="QE95" s="19"/>
      <c r="QF95" s="19"/>
      <c r="QG95" s="19"/>
      <c r="QH95" s="19"/>
      <c r="QI95" s="19"/>
      <c r="QJ95" s="19"/>
      <c r="QK95" s="19"/>
      <c r="QL95" s="19"/>
      <c r="QM95" s="19"/>
      <c r="QN95" s="19"/>
      <c r="QO95" s="19"/>
      <c r="QP95" s="19"/>
      <c r="QQ95" s="19"/>
      <c r="QR95" s="19"/>
      <c r="QS95" s="19"/>
      <c r="QT95" s="19"/>
      <c r="QU95" s="19"/>
      <c r="QV95" s="19"/>
      <c r="QW95" s="19"/>
      <c r="QX95" s="19"/>
      <c r="QY95" s="19"/>
      <c r="QZ95" s="19"/>
      <c r="RA95" s="19"/>
      <c r="RB95" s="19"/>
      <c r="RC95" s="19"/>
      <c r="RD95" s="19"/>
      <c r="RE95" s="19"/>
      <c r="RF95" s="19"/>
      <c r="RG95" s="19"/>
      <c r="RH95" s="19"/>
      <c r="RI95" s="19"/>
      <c r="RJ95" s="19"/>
      <c r="RK95" s="19"/>
      <c r="RL95" s="19"/>
      <c r="RM95" s="19"/>
      <c r="RN95" s="19"/>
      <c r="RO95" s="19"/>
      <c r="RP95" s="19"/>
      <c r="RQ95" s="19"/>
      <c r="RR95" s="19"/>
      <c r="RS95" s="19"/>
      <c r="RT95" s="19"/>
      <c r="RU95" s="19"/>
      <c r="RV95" s="19"/>
      <c r="RW95" s="19"/>
      <c r="RX95" s="19"/>
      <c r="RY95" s="19"/>
      <c r="RZ95" s="19"/>
      <c r="SA95" s="19"/>
      <c r="SB95" s="19"/>
      <c r="SC95" s="19"/>
      <c r="SD95" s="19"/>
      <c r="SE95" s="19"/>
      <c r="SF95" s="19"/>
      <c r="SG95" s="19"/>
      <c r="SH95" s="19"/>
      <c r="SI95" s="19"/>
      <c r="SJ95" s="19"/>
      <c r="SK95" s="19"/>
      <c r="SL95" s="19"/>
      <c r="SM95" s="19"/>
      <c r="SN95" s="19"/>
      <c r="SO95" s="19"/>
      <c r="SP95" s="19"/>
      <c r="SQ95" s="19"/>
      <c r="SR95" s="19"/>
      <c r="SS95" s="19"/>
      <c r="ST95" s="19"/>
      <c r="SU95" s="19"/>
      <c r="SV95" s="19"/>
      <c r="SW95" s="19"/>
      <c r="SX95" s="19"/>
      <c r="SY95" s="19"/>
      <c r="SZ95" s="19"/>
      <c r="TA95" s="19"/>
      <c r="TB95" s="19"/>
      <c r="TC95" s="19"/>
      <c r="TD95" s="19"/>
      <c r="TE95" s="19"/>
      <c r="TF95" s="19"/>
      <c r="TG95" s="19"/>
      <c r="TH95" s="19"/>
      <c r="TI95" s="19"/>
      <c r="TJ95" s="19"/>
      <c r="TK95" s="19"/>
      <c r="TL95" s="19"/>
      <c r="TM95" s="19"/>
      <c r="TN95" s="19"/>
      <c r="TO95" s="19"/>
      <c r="TP95" s="19"/>
      <c r="TQ95" s="19"/>
      <c r="TR95" s="19"/>
      <c r="TS95" s="19"/>
      <c r="TT95" s="19"/>
      <c r="TU95" s="19"/>
      <c r="TV95" s="19"/>
      <c r="TW95" s="19"/>
      <c r="TX95" s="19"/>
      <c r="TY95" s="19"/>
      <c r="TZ95" s="19"/>
      <c r="UA95" s="19"/>
      <c r="UB95" s="19"/>
      <c r="UC95" s="19"/>
      <c r="UD95" s="19"/>
      <c r="UE95" s="19"/>
      <c r="UF95" s="19"/>
      <c r="UG95" s="19"/>
      <c r="UH95" s="19"/>
      <c r="UI95" s="19"/>
      <c r="UJ95" s="19"/>
      <c r="UK95" s="19"/>
      <c r="UL95" s="19"/>
      <c r="UM95" s="19"/>
      <c r="UN95" s="19"/>
      <c r="UO95" s="19"/>
      <c r="UP95" s="19"/>
      <c r="UQ95" s="19"/>
      <c r="UR95" s="19"/>
      <c r="US95" s="19"/>
      <c r="UT95" s="19"/>
      <c r="UU95" s="19"/>
      <c r="UV95" s="19"/>
      <c r="UW95" s="19"/>
      <c r="UX95" s="19"/>
      <c r="UY95" s="19"/>
      <c r="UZ95" s="19"/>
      <c r="VA95" s="19"/>
      <c r="VB95" s="19"/>
      <c r="VC95" s="19"/>
      <c r="VD95" s="19"/>
      <c r="VE95" s="19"/>
      <c r="VF95" s="19"/>
      <c r="VG95" s="19"/>
      <c r="VH95" s="19"/>
      <c r="VI95" s="19"/>
      <c r="VJ95" s="19"/>
      <c r="VK95" s="19"/>
      <c r="VL95" s="19"/>
      <c r="VM95" s="19"/>
      <c r="VN95" s="19"/>
      <c r="VO95" s="19"/>
      <c r="VP95" s="19"/>
      <c r="VQ95" s="19"/>
      <c r="VR95" s="19"/>
      <c r="VS95" s="19"/>
      <c r="VT95" s="19"/>
      <c r="VU95" s="19"/>
      <c r="VV95" s="19"/>
      <c r="VW95" s="19"/>
      <c r="VX95" s="19"/>
      <c r="VY95" s="19"/>
      <c r="VZ95" s="19"/>
      <c r="WA95" s="19"/>
      <c r="WB95" s="19"/>
      <c r="WC95" s="19"/>
      <c r="WD95" s="19"/>
      <c r="WE95" s="19"/>
      <c r="WF95" s="19"/>
      <c r="WG95" s="19"/>
      <c r="WH95" s="19"/>
      <c r="WI95" s="19"/>
      <c r="WJ95" s="19"/>
      <c r="WK95" s="19"/>
      <c r="WL95" s="19"/>
      <c r="WM95" s="19"/>
      <c r="WN95" s="19"/>
      <c r="WO95" s="19"/>
      <c r="WP95" s="19"/>
      <c r="WQ95" s="19"/>
      <c r="WR95" s="19"/>
      <c r="WS95" s="19"/>
      <c r="WT95" s="19"/>
      <c r="WU95" s="19"/>
      <c r="WV95" s="19"/>
      <c r="WW95" s="19"/>
      <c r="WX95" s="19"/>
      <c r="WY95" s="19"/>
      <c r="WZ95" s="19"/>
      <c r="XA95" s="19"/>
      <c r="XB95" s="19"/>
      <c r="XC95" s="19"/>
      <c r="XD95" s="19"/>
      <c r="XE95" s="19"/>
      <c r="XF95" s="19"/>
      <c r="XG95" s="19"/>
      <c r="XH95" s="19"/>
      <c r="XI95" s="19"/>
      <c r="XJ95" s="19"/>
      <c r="XK95" s="19"/>
      <c r="XL95" s="19"/>
      <c r="XM95" s="19"/>
      <c r="XN95" s="19"/>
      <c r="XO95" s="19"/>
      <c r="XP95" s="19"/>
      <c r="XQ95" s="19"/>
      <c r="XR95" s="19"/>
      <c r="XS95" s="19"/>
      <c r="XT95" s="19"/>
      <c r="XU95" s="19"/>
      <c r="XV95" s="19"/>
      <c r="XW95" s="19"/>
      <c r="XX95" s="19"/>
      <c r="XY95" s="19"/>
      <c r="XZ95" s="19"/>
      <c r="YA95" s="19"/>
      <c r="YB95" s="19"/>
      <c r="YC95" s="19"/>
      <c r="YD95" s="19"/>
      <c r="YE95" s="19"/>
      <c r="YF95" s="19"/>
      <c r="YG95" s="19"/>
      <c r="YH95" s="19"/>
      <c r="YI95" s="19"/>
      <c r="YJ95" s="19"/>
      <c r="YK95" s="19"/>
      <c r="YL95" s="19"/>
      <c r="YM95" s="19"/>
      <c r="YN95" s="19"/>
      <c r="YO95" s="19"/>
      <c r="YP95" s="19"/>
      <c r="YQ95" s="19"/>
      <c r="YR95" s="19"/>
      <c r="YS95" s="19"/>
      <c r="YT95" s="19"/>
      <c r="YU95" s="19"/>
      <c r="YV95" s="19"/>
      <c r="YW95" s="19"/>
      <c r="YX95" s="19"/>
      <c r="YY95" s="19"/>
      <c r="YZ95" s="19"/>
      <c r="ZA95" s="19"/>
      <c r="ZB95" s="19"/>
      <c r="ZC95" s="19"/>
      <c r="ZD95" s="19"/>
      <c r="ZE95" s="19"/>
      <c r="ZF95" s="19"/>
      <c r="ZG95" s="19"/>
      <c r="ZH95" s="19"/>
      <c r="ZI95" s="19"/>
      <c r="ZJ95" s="19"/>
      <c r="ZK95" s="19"/>
      <c r="ZL95" s="19"/>
      <c r="ZM95" s="19"/>
      <c r="ZN95" s="19"/>
      <c r="ZO95" s="19"/>
      <c r="ZP95" s="19"/>
      <c r="ZQ95" s="19"/>
      <c r="ZR95" s="19"/>
      <c r="ZS95" s="19"/>
      <c r="ZT95" s="19"/>
      <c r="ZU95" s="19"/>
      <c r="ZV95" s="19"/>
      <c r="ZW95" s="19"/>
      <c r="ZX95" s="19"/>
      <c r="ZY95" s="19"/>
      <c r="ZZ95" s="19"/>
      <c r="AAA95" s="19"/>
      <c r="AAB95" s="19"/>
      <c r="AAC95" s="19"/>
      <c r="AAD95" s="19"/>
      <c r="AAE95" s="19"/>
      <c r="AAF95" s="19"/>
      <c r="AAG95" s="19"/>
      <c r="AAH95" s="19"/>
      <c r="AAI95" s="19"/>
      <c r="AAJ95" s="19"/>
      <c r="AAK95" s="19"/>
      <c r="AAL95" s="19"/>
      <c r="AAM95" s="19"/>
      <c r="AAN95" s="19"/>
      <c r="AAO95" s="19"/>
      <c r="AAP95" s="19"/>
      <c r="AAQ95" s="19"/>
      <c r="AAR95" s="19"/>
      <c r="AAS95" s="19"/>
      <c r="AAT95" s="19"/>
      <c r="AAU95" s="19"/>
      <c r="AAV95" s="19"/>
      <c r="AAW95" s="19"/>
      <c r="AAX95" s="19"/>
      <c r="AAY95" s="19"/>
      <c r="AAZ95" s="19"/>
      <c r="ABA95" s="19"/>
      <c r="ABB95" s="19"/>
      <c r="ABC95" s="19"/>
      <c r="ABD95" s="19"/>
      <c r="ABE95" s="19"/>
      <c r="ABF95" s="19"/>
      <c r="ABG95" s="19"/>
      <c r="ABH95" s="19"/>
      <c r="ABI95" s="19"/>
      <c r="ABJ95" s="19"/>
      <c r="ABK95" s="19"/>
      <c r="ABL95" s="19"/>
      <c r="ABM95" s="19"/>
      <c r="ABN95" s="19"/>
      <c r="ABO95" s="19"/>
      <c r="ABP95" s="19"/>
      <c r="ABQ95" s="19"/>
      <c r="ABR95" s="19"/>
      <c r="ABS95" s="19"/>
      <c r="ABT95" s="19"/>
      <c r="ABU95" s="19"/>
      <c r="ABV95" s="19"/>
      <c r="ABW95" s="19"/>
      <c r="ABX95" s="19"/>
      <c r="ABY95" s="19"/>
      <c r="ABZ95" s="19"/>
      <c r="ACA95" s="19"/>
      <c r="ACB95" s="19"/>
      <c r="ACC95" s="19"/>
      <c r="ACD95" s="19"/>
      <c r="ACE95" s="19"/>
      <c r="ACF95" s="19"/>
      <c r="ACG95" s="19"/>
      <c r="ACH95" s="19"/>
      <c r="ACI95" s="19"/>
      <c r="ACJ95" s="19"/>
      <c r="ACK95" s="19"/>
      <c r="ACL95" s="19"/>
      <c r="ACM95" s="19"/>
      <c r="ACN95" s="19"/>
      <c r="ACO95" s="19"/>
      <c r="ACP95" s="19"/>
      <c r="ACQ95" s="19"/>
      <c r="ACR95" s="19"/>
      <c r="ACS95" s="19"/>
      <c r="ACT95" s="19"/>
      <c r="ACU95" s="19"/>
      <c r="ACV95" s="19"/>
      <c r="ACW95" s="19"/>
      <c r="ACX95" s="19"/>
      <c r="ACY95" s="19"/>
      <c r="ACZ95" s="19"/>
      <c r="ADA95" s="19"/>
      <c r="ADB95" s="19"/>
      <c r="ADC95" s="19"/>
      <c r="ADD95" s="19"/>
      <c r="ADE95" s="19"/>
      <c r="ADF95" s="19"/>
      <c r="ADG95" s="19"/>
      <c r="ADH95" s="19"/>
      <c r="ADI95" s="19"/>
      <c r="ADJ95" s="19"/>
      <c r="ADK95" s="19"/>
      <c r="ADL95" s="19"/>
      <c r="ADM95" s="19"/>
      <c r="ADN95" s="19"/>
      <c r="ADO95" s="19"/>
      <c r="ADP95" s="19"/>
      <c r="ADQ95" s="19"/>
      <c r="ADR95" s="19"/>
      <c r="ADS95" s="19"/>
      <c r="ADT95" s="19"/>
      <c r="ADU95" s="19"/>
      <c r="ADV95" s="19"/>
      <c r="ADW95" s="19"/>
      <c r="ADX95" s="19"/>
      <c r="ADY95" s="19"/>
      <c r="ADZ95" s="19"/>
      <c r="AEA95" s="19"/>
      <c r="AEB95" s="19"/>
      <c r="AEC95" s="19"/>
      <c r="AED95" s="19"/>
      <c r="AEE95" s="19"/>
      <c r="AEF95" s="19"/>
      <c r="AEG95" s="19"/>
      <c r="AEH95" s="19"/>
      <c r="AEI95" s="19"/>
      <c r="AEJ95" s="19"/>
      <c r="AEK95" s="19"/>
      <c r="AEL95" s="19"/>
      <c r="AEM95" s="19"/>
      <c r="AEN95" s="19"/>
      <c r="AEO95" s="19"/>
      <c r="AEP95" s="19"/>
      <c r="AEQ95" s="19"/>
      <c r="AER95" s="19"/>
      <c r="AES95" s="19"/>
      <c r="AET95" s="19"/>
      <c r="AEU95" s="19"/>
      <c r="AEV95" s="19"/>
      <c r="AEW95" s="19"/>
      <c r="AEX95" s="19"/>
      <c r="AEY95" s="19"/>
      <c r="AEZ95" s="19"/>
      <c r="AFA95" s="19"/>
      <c r="AFB95" s="19"/>
      <c r="AFC95" s="19"/>
      <c r="AFD95" s="19"/>
      <c r="AFE95" s="19"/>
      <c r="AFF95" s="19"/>
      <c r="AFG95" s="19"/>
      <c r="AFH95" s="19"/>
      <c r="AFI95" s="19"/>
      <c r="AFJ95" s="19"/>
      <c r="AFK95" s="19"/>
      <c r="AFL95" s="19"/>
      <c r="AFM95" s="19"/>
      <c r="AFN95" s="19"/>
      <c r="AFO95" s="19"/>
      <c r="AFP95" s="19"/>
      <c r="AFQ95" s="19"/>
      <c r="AFR95" s="19"/>
      <c r="AFS95" s="19"/>
      <c r="AFT95" s="19"/>
      <c r="AFU95" s="19"/>
      <c r="AFV95" s="19"/>
      <c r="AFW95" s="19"/>
      <c r="AFX95" s="19"/>
      <c r="AFY95" s="19"/>
      <c r="AFZ95" s="19"/>
      <c r="AGA95" s="19"/>
      <c r="AGB95" s="19"/>
      <c r="AGC95" s="19"/>
      <c r="AGD95" s="19"/>
      <c r="AGE95" s="19"/>
      <c r="AGF95" s="19"/>
      <c r="AGG95" s="19"/>
      <c r="AGH95" s="19"/>
      <c r="AGI95" s="19"/>
      <c r="AGJ95" s="19"/>
      <c r="AGK95" s="19"/>
      <c r="AGL95" s="19"/>
      <c r="AGM95" s="19"/>
      <c r="AGN95" s="19"/>
      <c r="AGO95" s="19"/>
      <c r="AGP95" s="19"/>
      <c r="AGQ95" s="19"/>
      <c r="AGR95" s="19"/>
      <c r="AGS95" s="19"/>
      <c r="AGT95" s="19"/>
      <c r="AGU95" s="19"/>
      <c r="AGV95" s="19"/>
      <c r="AGW95" s="19"/>
      <c r="AGX95" s="19"/>
      <c r="AGY95" s="19"/>
      <c r="AGZ95" s="19"/>
      <c r="AHA95" s="19"/>
      <c r="AHB95" s="19"/>
      <c r="AHC95" s="19"/>
      <c r="AHD95" s="19"/>
      <c r="AHE95" s="19"/>
      <c r="AHF95" s="19"/>
      <c r="AHG95" s="19"/>
      <c r="AHH95" s="19"/>
      <c r="AHI95" s="19"/>
      <c r="AHJ95" s="19"/>
      <c r="AHK95" s="19"/>
      <c r="AHL95" s="19"/>
      <c r="AHM95" s="19"/>
      <c r="AHN95" s="19"/>
      <c r="AHO95" s="19"/>
      <c r="AHP95" s="19"/>
      <c r="AHQ95" s="19"/>
      <c r="AHR95" s="19"/>
      <c r="AHS95" s="19"/>
      <c r="AHT95" s="19"/>
      <c r="AHU95" s="19"/>
      <c r="AHV95" s="19"/>
      <c r="AHW95" s="19"/>
      <c r="AHX95" s="19"/>
      <c r="AHY95" s="19"/>
      <c r="AHZ95" s="19"/>
      <c r="AIA95" s="19"/>
      <c r="AIB95" s="19"/>
      <c r="AIC95" s="19"/>
      <c r="AID95" s="19"/>
      <c r="AIE95" s="19"/>
      <c r="AIF95" s="19"/>
      <c r="AIG95" s="19"/>
      <c r="AIH95" s="19"/>
      <c r="AII95" s="19"/>
      <c r="AIJ95" s="19"/>
      <c r="AIK95" s="19"/>
      <c r="AIL95" s="19"/>
      <c r="AIM95" s="19"/>
      <c r="AIN95" s="19"/>
      <c r="AIO95" s="19"/>
      <c r="AIP95" s="19"/>
      <c r="AIQ95" s="19"/>
      <c r="AIR95" s="19"/>
      <c r="AIS95" s="19"/>
      <c r="AIT95" s="19"/>
      <c r="AIU95" s="19"/>
      <c r="AIV95" s="19"/>
      <c r="AIW95" s="19"/>
      <c r="AIX95" s="19"/>
      <c r="AIY95" s="19"/>
      <c r="AIZ95" s="19"/>
      <c r="AJA95" s="19"/>
      <c r="AJB95" s="19"/>
      <c r="AJC95" s="19"/>
      <c r="AJD95" s="19"/>
      <c r="AJE95" s="19"/>
      <c r="AJF95" s="19"/>
      <c r="AJG95" s="19"/>
      <c r="AJH95" s="19"/>
      <c r="AJI95" s="19"/>
      <c r="AJJ95" s="19"/>
      <c r="AJK95" s="19"/>
      <c r="AJL95" s="19"/>
      <c r="AJM95" s="19"/>
      <c r="AJN95" s="19"/>
      <c r="AJO95" s="19"/>
      <c r="AJP95" s="19"/>
      <c r="AJQ95" s="19"/>
      <c r="AJR95" s="19"/>
      <c r="AJS95" s="19"/>
      <c r="AJT95" s="19"/>
      <c r="AJU95" s="19"/>
      <c r="AJV95" s="19"/>
      <c r="AJW95" s="19"/>
      <c r="AJX95" s="19"/>
      <c r="AJY95" s="19"/>
      <c r="AJZ95" s="19"/>
      <c r="AKA95" s="19"/>
      <c r="AKB95" s="19"/>
      <c r="AKC95" s="19"/>
      <c r="AKD95" s="19"/>
      <c r="AKE95" s="19"/>
      <c r="AKF95" s="19"/>
      <c r="AKG95" s="19"/>
      <c r="AKH95" s="19"/>
      <c r="AKI95" s="19"/>
      <c r="AKJ95" s="19"/>
      <c r="AKK95" s="19"/>
      <c r="AKL95" s="19"/>
      <c r="AKM95" s="19"/>
      <c r="AKN95" s="19"/>
      <c r="AKO95" s="19"/>
      <c r="AKP95" s="19"/>
      <c r="AKQ95" s="19"/>
      <c r="AKR95" s="19"/>
      <c r="AKS95" s="19"/>
      <c r="AKT95" s="19"/>
      <c r="AKU95" s="19"/>
      <c r="AKV95" s="19"/>
      <c r="AKW95" s="19"/>
      <c r="AKX95" s="19"/>
      <c r="AKY95" s="19"/>
      <c r="AKZ95" s="19"/>
      <c r="ALA95" s="19"/>
      <c r="ALB95" s="19"/>
      <c r="ALC95" s="19"/>
      <c r="ALD95" s="19"/>
      <c r="ALE95" s="19"/>
      <c r="ALF95" s="19"/>
      <c r="ALG95" s="19"/>
      <c r="ALH95" s="19"/>
      <c r="ALI95" s="19"/>
      <c r="ALJ95" s="19"/>
      <c r="ALK95" s="19"/>
      <c r="ALL95" s="19"/>
      <c r="ALM95" s="19"/>
      <c r="ALN95" s="19"/>
      <c r="ALO95" s="19"/>
      <c r="ALP95" s="19"/>
      <c r="ALQ95" s="19"/>
      <c r="ALR95" s="19"/>
      <c r="ALS95" s="19"/>
      <c r="ALT95" s="19"/>
      <c r="ALU95" s="19"/>
      <c r="ALV95" s="19"/>
      <c r="ALW95" s="19"/>
      <c r="ALX95" s="19"/>
      <c r="ALY95" s="19"/>
      <c r="ALZ95" s="19"/>
      <c r="AMA95" s="19"/>
      <c r="AMB95" s="19"/>
      <c r="AMC95" s="19"/>
      <c r="AMD95" s="19"/>
      <c r="AME95" s="19"/>
      <c r="AMF95" s="19"/>
      <c r="AMG95" s="19"/>
      <c r="AMH95" s="19"/>
      <c r="AMI95" s="19"/>
      <c r="AMJ95" s="19"/>
      <c r="AMK95" s="19"/>
    </row>
    <row r="96" spans="1:1025" s="20" customFormat="1" ht="15.75" x14ac:dyDescent="0.25">
      <c r="A96" s="49" t="s">
        <v>179</v>
      </c>
      <c r="B96" s="66" t="s">
        <v>242</v>
      </c>
      <c r="C96" s="67" t="s">
        <v>243</v>
      </c>
      <c r="D96" s="25" t="s">
        <v>112</v>
      </c>
      <c r="E96" s="23">
        <f t="shared" si="138"/>
        <v>0</v>
      </c>
      <c r="F96" s="23">
        <f t="shared" si="139"/>
        <v>0</v>
      </c>
      <c r="G96" s="23">
        <f t="shared" si="140"/>
        <v>0</v>
      </c>
      <c r="H96" s="23">
        <f t="shared" si="141"/>
        <v>0</v>
      </c>
      <c r="I96" s="23">
        <f t="shared" si="142"/>
        <v>0</v>
      </c>
      <c r="J96" s="23">
        <f t="shared" si="143"/>
        <v>0</v>
      </c>
      <c r="K96" s="23">
        <f t="shared" si="144"/>
        <v>0</v>
      </c>
      <c r="L96" s="23">
        <f t="shared" si="145"/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23">
        <v>0</v>
      </c>
      <c r="AE96" s="23">
        <v>0</v>
      </c>
      <c r="AF96" s="23">
        <v>0</v>
      </c>
      <c r="AG96" s="23">
        <v>0</v>
      </c>
      <c r="AH96" s="23">
        <v>0</v>
      </c>
      <c r="AI96" s="23">
        <v>0</v>
      </c>
      <c r="AJ96" s="23">
        <v>0</v>
      </c>
      <c r="AK96" s="23">
        <v>0</v>
      </c>
      <c r="AL96" s="23">
        <v>0</v>
      </c>
      <c r="AM96" s="23">
        <v>0</v>
      </c>
      <c r="AN96" s="23">
        <v>0</v>
      </c>
      <c r="AO96" s="23">
        <v>0</v>
      </c>
      <c r="AP96" s="23">
        <v>0</v>
      </c>
      <c r="AQ96" s="23">
        <v>0</v>
      </c>
      <c r="AR96" s="23">
        <v>0</v>
      </c>
      <c r="AS96" s="23">
        <f t="shared" si="215"/>
        <v>0</v>
      </c>
      <c r="AT96" s="23">
        <f t="shared" si="192"/>
        <v>0</v>
      </c>
      <c r="AU96" s="23">
        <f t="shared" si="193"/>
        <v>0</v>
      </c>
      <c r="AV96" s="23">
        <f t="shared" si="194"/>
        <v>0</v>
      </c>
      <c r="AW96" s="23">
        <f t="shared" si="195"/>
        <v>0</v>
      </c>
      <c r="AX96" s="23">
        <f t="shared" si="196"/>
        <v>0</v>
      </c>
      <c r="AY96" s="23">
        <f t="shared" si="197"/>
        <v>0</v>
      </c>
      <c r="AZ96" s="23">
        <f t="shared" si="198"/>
        <v>0</v>
      </c>
      <c r="BA96" s="23">
        <v>0</v>
      </c>
      <c r="BB96" s="23">
        <v>0</v>
      </c>
      <c r="BC96" s="23">
        <v>0</v>
      </c>
      <c r="BD96" s="23">
        <v>0</v>
      </c>
      <c r="BE96" s="23">
        <v>0</v>
      </c>
      <c r="BF96" s="23">
        <v>0</v>
      </c>
      <c r="BG96" s="23">
        <v>0</v>
      </c>
      <c r="BH96" s="23">
        <v>0</v>
      </c>
      <c r="BI96" s="23">
        <v>0</v>
      </c>
      <c r="BJ96" s="23">
        <v>0</v>
      </c>
      <c r="BK96" s="23">
        <v>0</v>
      </c>
      <c r="BL96" s="23">
        <v>0</v>
      </c>
      <c r="BM96" s="23">
        <v>0</v>
      </c>
      <c r="BN96" s="23">
        <v>0</v>
      </c>
      <c r="BO96" s="23">
        <v>0</v>
      </c>
      <c r="BP96" s="23">
        <v>0</v>
      </c>
      <c r="BQ96" s="23">
        <v>0</v>
      </c>
      <c r="BR96" s="23">
        <v>0</v>
      </c>
      <c r="BS96" s="23">
        <v>0</v>
      </c>
      <c r="BT96" s="23">
        <v>0</v>
      </c>
      <c r="BU96" s="23">
        <v>0</v>
      </c>
      <c r="BV96" s="23">
        <v>0</v>
      </c>
      <c r="BW96" s="23">
        <v>0</v>
      </c>
      <c r="BX96" s="23">
        <v>0</v>
      </c>
      <c r="BY96" s="23">
        <v>0</v>
      </c>
      <c r="BZ96" s="23">
        <v>0</v>
      </c>
      <c r="CA96" s="23">
        <v>0</v>
      </c>
      <c r="CB96" s="23">
        <v>0</v>
      </c>
      <c r="CC96" s="23">
        <v>0</v>
      </c>
      <c r="CD96" s="23">
        <v>0</v>
      </c>
      <c r="CE96" s="23">
        <v>0</v>
      </c>
      <c r="CF96" s="23">
        <v>0</v>
      </c>
      <c r="CG96" s="23">
        <f t="shared" si="224"/>
        <v>0</v>
      </c>
      <c r="CH96" s="23">
        <f t="shared" si="207"/>
        <v>0</v>
      </c>
      <c r="CI96" s="23">
        <f t="shared" si="208"/>
        <v>0</v>
      </c>
      <c r="CJ96" s="23">
        <f t="shared" si="209"/>
        <v>0</v>
      </c>
      <c r="CK96" s="23">
        <f t="shared" si="210"/>
        <v>0</v>
      </c>
      <c r="CL96" s="23">
        <f t="shared" si="211"/>
        <v>0</v>
      </c>
      <c r="CM96" s="23">
        <f t="shared" si="212"/>
        <v>0</v>
      </c>
      <c r="CN96" s="23">
        <f t="shared" si="213"/>
        <v>0</v>
      </c>
      <c r="CO96" s="23" t="s">
        <v>112</v>
      </c>
      <c r="CP96" s="19"/>
      <c r="CQ96" s="19"/>
      <c r="CR96" s="19"/>
      <c r="CS96" s="19"/>
      <c r="CT96" s="19"/>
      <c r="CU96" s="19"/>
      <c r="CV96" s="19"/>
      <c r="CW96" s="19"/>
      <c r="CX96" s="19"/>
      <c r="CY96" s="19"/>
      <c r="CZ96" s="19"/>
      <c r="DA96" s="19"/>
      <c r="DB96" s="19"/>
      <c r="DC96" s="19"/>
      <c r="DD96" s="19"/>
      <c r="DE96" s="19"/>
      <c r="DF96" s="19"/>
      <c r="DG96" s="19"/>
      <c r="DH96" s="19"/>
      <c r="DI96" s="19"/>
      <c r="DJ96" s="19"/>
      <c r="DK96" s="19"/>
      <c r="DL96" s="19"/>
      <c r="DM96" s="19"/>
      <c r="DN96" s="19"/>
      <c r="DO96" s="19"/>
      <c r="DP96" s="19"/>
      <c r="DQ96" s="19"/>
      <c r="DR96" s="19"/>
      <c r="DS96" s="19"/>
      <c r="DT96" s="19"/>
      <c r="DU96" s="19"/>
      <c r="DV96" s="19"/>
      <c r="DW96" s="19"/>
      <c r="DX96" s="19"/>
      <c r="DY96" s="19"/>
      <c r="DZ96" s="19"/>
      <c r="EA96" s="19"/>
      <c r="EB96" s="19"/>
      <c r="EC96" s="19"/>
      <c r="ED96" s="19"/>
      <c r="EE96" s="19"/>
      <c r="EF96" s="19"/>
      <c r="EG96" s="19"/>
      <c r="EH96" s="19"/>
      <c r="EI96" s="19"/>
      <c r="EJ96" s="19"/>
      <c r="EK96" s="19"/>
      <c r="EL96" s="19"/>
      <c r="EM96" s="19"/>
      <c r="EN96" s="19"/>
      <c r="EO96" s="19"/>
      <c r="EP96" s="19"/>
      <c r="EQ96" s="19"/>
      <c r="ER96" s="19"/>
      <c r="ES96" s="19"/>
      <c r="ET96" s="19"/>
      <c r="EU96" s="19"/>
      <c r="EV96" s="19"/>
      <c r="EW96" s="19"/>
      <c r="EX96" s="19"/>
      <c r="EY96" s="19"/>
      <c r="EZ96" s="19"/>
      <c r="FA96" s="19"/>
      <c r="FB96" s="19"/>
      <c r="FC96" s="19"/>
      <c r="FD96" s="19"/>
      <c r="FE96" s="19"/>
      <c r="FF96" s="19"/>
      <c r="FG96" s="19"/>
      <c r="FH96" s="19"/>
      <c r="FI96" s="19"/>
      <c r="FJ96" s="19"/>
      <c r="FK96" s="19"/>
      <c r="FL96" s="19"/>
      <c r="FM96" s="19"/>
      <c r="FN96" s="19"/>
      <c r="FO96" s="19"/>
      <c r="FP96" s="19"/>
      <c r="FQ96" s="19"/>
      <c r="FR96" s="19"/>
      <c r="FS96" s="19"/>
      <c r="FT96" s="19"/>
      <c r="FU96" s="19"/>
      <c r="FV96" s="19"/>
      <c r="FW96" s="19"/>
      <c r="FX96" s="19"/>
      <c r="FY96" s="19"/>
      <c r="FZ96" s="19"/>
      <c r="GA96" s="19"/>
      <c r="GB96" s="19"/>
      <c r="GC96" s="19"/>
      <c r="GD96" s="19"/>
      <c r="GE96" s="19"/>
      <c r="GF96" s="19"/>
      <c r="GG96" s="19"/>
      <c r="GH96" s="19"/>
      <c r="GI96" s="19"/>
      <c r="GJ96" s="19"/>
      <c r="GK96" s="19"/>
      <c r="GL96" s="19"/>
      <c r="GM96" s="19"/>
      <c r="GN96" s="19"/>
      <c r="GO96" s="19"/>
      <c r="GP96" s="19"/>
      <c r="GQ96" s="19"/>
      <c r="GR96" s="19"/>
      <c r="GS96" s="19"/>
      <c r="GT96" s="19"/>
      <c r="GU96" s="19"/>
      <c r="GV96" s="19"/>
      <c r="GW96" s="19"/>
      <c r="GX96" s="19"/>
      <c r="GY96" s="19"/>
      <c r="GZ96" s="19"/>
      <c r="HA96" s="19"/>
      <c r="HB96" s="19"/>
      <c r="HC96" s="19"/>
      <c r="HD96" s="19"/>
      <c r="HE96" s="19"/>
      <c r="HF96" s="19"/>
      <c r="HG96" s="19"/>
      <c r="HH96" s="19"/>
      <c r="HI96" s="19"/>
      <c r="HJ96" s="19"/>
      <c r="HK96" s="19"/>
      <c r="HL96" s="19"/>
      <c r="HM96" s="19"/>
      <c r="HN96" s="19"/>
      <c r="HO96" s="19"/>
      <c r="HP96" s="19"/>
      <c r="HQ96" s="19"/>
      <c r="HR96" s="19"/>
      <c r="HS96" s="19"/>
      <c r="HT96" s="19"/>
      <c r="HU96" s="19"/>
      <c r="HV96" s="19"/>
      <c r="HW96" s="19"/>
      <c r="HX96" s="19"/>
      <c r="HY96" s="19"/>
      <c r="HZ96" s="19"/>
      <c r="IA96" s="19"/>
      <c r="IB96" s="19"/>
      <c r="IC96" s="19"/>
      <c r="ID96" s="19"/>
      <c r="IE96" s="19"/>
      <c r="IF96" s="19"/>
      <c r="IG96" s="19"/>
      <c r="IH96" s="19"/>
      <c r="II96" s="19"/>
      <c r="IJ96" s="19"/>
      <c r="IK96" s="19"/>
      <c r="IL96" s="19"/>
      <c r="IM96" s="19"/>
      <c r="IN96" s="19"/>
      <c r="IO96" s="19"/>
      <c r="IP96" s="19"/>
      <c r="IQ96" s="19"/>
      <c r="IR96" s="19"/>
      <c r="IS96" s="19"/>
      <c r="IT96" s="19"/>
      <c r="IU96" s="19"/>
      <c r="IV96" s="19"/>
      <c r="IW96" s="19"/>
      <c r="IX96" s="19"/>
      <c r="IY96" s="19"/>
      <c r="IZ96" s="19"/>
      <c r="JA96" s="19"/>
      <c r="JB96" s="19"/>
      <c r="JC96" s="19"/>
      <c r="JD96" s="19"/>
      <c r="JE96" s="19"/>
      <c r="JF96" s="19"/>
      <c r="JG96" s="19"/>
      <c r="JH96" s="19"/>
      <c r="JI96" s="19"/>
      <c r="JJ96" s="19"/>
      <c r="JK96" s="19"/>
      <c r="JL96" s="19"/>
      <c r="JM96" s="19"/>
      <c r="JN96" s="19"/>
      <c r="JO96" s="19"/>
      <c r="JP96" s="19"/>
      <c r="JQ96" s="19"/>
      <c r="JR96" s="19"/>
      <c r="JS96" s="19"/>
      <c r="JT96" s="19"/>
      <c r="JU96" s="19"/>
      <c r="JV96" s="19"/>
      <c r="JW96" s="19"/>
      <c r="JX96" s="19"/>
      <c r="JY96" s="19"/>
      <c r="JZ96" s="19"/>
      <c r="KA96" s="19"/>
      <c r="KB96" s="19"/>
      <c r="KC96" s="19"/>
      <c r="KD96" s="19"/>
      <c r="KE96" s="19"/>
      <c r="KF96" s="19"/>
      <c r="KG96" s="19"/>
      <c r="KH96" s="19"/>
      <c r="KI96" s="19"/>
      <c r="KJ96" s="19"/>
      <c r="KK96" s="19"/>
      <c r="KL96" s="19"/>
      <c r="KM96" s="19"/>
      <c r="KN96" s="19"/>
      <c r="KO96" s="19"/>
      <c r="KP96" s="19"/>
      <c r="KQ96" s="19"/>
      <c r="KR96" s="19"/>
      <c r="KS96" s="19"/>
      <c r="KT96" s="19"/>
      <c r="KU96" s="19"/>
      <c r="KV96" s="19"/>
      <c r="KW96" s="19"/>
      <c r="KX96" s="19"/>
      <c r="KY96" s="19"/>
      <c r="KZ96" s="19"/>
      <c r="LA96" s="19"/>
      <c r="LB96" s="19"/>
      <c r="LC96" s="19"/>
      <c r="LD96" s="19"/>
      <c r="LE96" s="19"/>
      <c r="LF96" s="19"/>
      <c r="LG96" s="19"/>
      <c r="LH96" s="19"/>
      <c r="LI96" s="19"/>
      <c r="LJ96" s="19"/>
      <c r="LK96" s="19"/>
      <c r="LL96" s="19"/>
      <c r="LM96" s="19"/>
      <c r="LN96" s="19"/>
      <c r="LO96" s="19"/>
      <c r="LP96" s="19"/>
      <c r="LQ96" s="19"/>
      <c r="LR96" s="19"/>
      <c r="LS96" s="19"/>
      <c r="LT96" s="19"/>
      <c r="LU96" s="19"/>
      <c r="LV96" s="19"/>
      <c r="LW96" s="19"/>
      <c r="LX96" s="19"/>
      <c r="LY96" s="19"/>
      <c r="LZ96" s="19"/>
      <c r="MA96" s="19"/>
      <c r="MB96" s="19"/>
      <c r="MC96" s="19"/>
      <c r="MD96" s="19"/>
      <c r="ME96" s="19"/>
      <c r="MF96" s="19"/>
      <c r="MG96" s="19"/>
      <c r="MH96" s="19"/>
      <c r="MI96" s="19"/>
      <c r="MJ96" s="19"/>
      <c r="MK96" s="19"/>
      <c r="ML96" s="19"/>
      <c r="MM96" s="19"/>
      <c r="MN96" s="19"/>
      <c r="MO96" s="19"/>
      <c r="MP96" s="19"/>
      <c r="MQ96" s="19"/>
      <c r="MR96" s="19"/>
      <c r="MS96" s="19"/>
      <c r="MT96" s="19"/>
      <c r="MU96" s="19"/>
      <c r="MV96" s="19"/>
      <c r="MW96" s="19"/>
      <c r="MX96" s="19"/>
      <c r="MY96" s="19"/>
      <c r="MZ96" s="19"/>
      <c r="NA96" s="19"/>
      <c r="NB96" s="19"/>
      <c r="NC96" s="19"/>
      <c r="ND96" s="19"/>
      <c r="NE96" s="19"/>
      <c r="NF96" s="19"/>
      <c r="NG96" s="19"/>
      <c r="NH96" s="19"/>
      <c r="NI96" s="19"/>
      <c r="NJ96" s="19"/>
      <c r="NK96" s="19"/>
      <c r="NL96" s="19"/>
      <c r="NM96" s="19"/>
      <c r="NN96" s="19"/>
      <c r="NO96" s="19"/>
      <c r="NP96" s="19"/>
      <c r="NQ96" s="19"/>
      <c r="NR96" s="19"/>
      <c r="NS96" s="19"/>
      <c r="NT96" s="19"/>
      <c r="NU96" s="19"/>
      <c r="NV96" s="19"/>
      <c r="NW96" s="19"/>
      <c r="NX96" s="19"/>
      <c r="NY96" s="19"/>
      <c r="NZ96" s="19"/>
      <c r="OA96" s="19"/>
      <c r="OB96" s="19"/>
      <c r="OC96" s="19"/>
      <c r="OD96" s="19"/>
      <c r="OE96" s="19"/>
      <c r="OF96" s="19"/>
      <c r="OG96" s="19"/>
      <c r="OH96" s="19"/>
      <c r="OI96" s="19"/>
      <c r="OJ96" s="19"/>
      <c r="OK96" s="19"/>
      <c r="OL96" s="19"/>
      <c r="OM96" s="19"/>
      <c r="ON96" s="19"/>
      <c r="OO96" s="19"/>
      <c r="OP96" s="19"/>
      <c r="OQ96" s="19"/>
      <c r="OR96" s="19"/>
      <c r="OS96" s="19"/>
      <c r="OT96" s="19"/>
      <c r="OU96" s="19"/>
      <c r="OV96" s="19"/>
      <c r="OW96" s="19"/>
      <c r="OX96" s="19"/>
      <c r="OY96" s="19"/>
      <c r="OZ96" s="19"/>
      <c r="PA96" s="19"/>
      <c r="PB96" s="19"/>
      <c r="PC96" s="19"/>
      <c r="PD96" s="19"/>
      <c r="PE96" s="19"/>
      <c r="PF96" s="19"/>
      <c r="PG96" s="19"/>
      <c r="PH96" s="19"/>
      <c r="PI96" s="19"/>
      <c r="PJ96" s="19"/>
      <c r="PK96" s="19"/>
      <c r="PL96" s="19"/>
      <c r="PM96" s="19"/>
      <c r="PN96" s="19"/>
      <c r="PO96" s="19"/>
      <c r="PP96" s="19"/>
      <c r="PQ96" s="19"/>
      <c r="PR96" s="19"/>
      <c r="PS96" s="19"/>
      <c r="PT96" s="19"/>
      <c r="PU96" s="19"/>
      <c r="PV96" s="19"/>
      <c r="PW96" s="19"/>
      <c r="PX96" s="19"/>
      <c r="PY96" s="19"/>
      <c r="PZ96" s="19"/>
      <c r="QA96" s="19"/>
      <c r="QB96" s="19"/>
      <c r="QC96" s="19"/>
      <c r="QD96" s="19"/>
      <c r="QE96" s="19"/>
      <c r="QF96" s="19"/>
      <c r="QG96" s="19"/>
      <c r="QH96" s="19"/>
      <c r="QI96" s="19"/>
      <c r="QJ96" s="19"/>
      <c r="QK96" s="19"/>
      <c r="QL96" s="19"/>
      <c r="QM96" s="19"/>
      <c r="QN96" s="19"/>
      <c r="QO96" s="19"/>
      <c r="QP96" s="19"/>
      <c r="QQ96" s="19"/>
      <c r="QR96" s="19"/>
      <c r="QS96" s="19"/>
      <c r="QT96" s="19"/>
      <c r="QU96" s="19"/>
      <c r="QV96" s="19"/>
      <c r="QW96" s="19"/>
      <c r="QX96" s="19"/>
      <c r="QY96" s="19"/>
      <c r="QZ96" s="19"/>
      <c r="RA96" s="19"/>
      <c r="RB96" s="19"/>
      <c r="RC96" s="19"/>
      <c r="RD96" s="19"/>
      <c r="RE96" s="19"/>
      <c r="RF96" s="19"/>
      <c r="RG96" s="19"/>
      <c r="RH96" s="19"/>
      <c r="RI96" s="19"/>
      <c r="RJ96" s="19"/>
      <c r="RK96" s="19"/>
      <c r="RL96" s="19"/>
      <c r="RM96" s="19"/>
      <c r="RN96" s="19"/>
      <c r="RO96" s="19"/>
      <c r="RP96" s="19"/>
      <c r="RQ96" s="19"/>
      <c r="RR96" s="19"/>
      <c r="RS96" s="19"/>
      <c r="RT96" s="19"/>
      <c r="RU96" s="19"/>
      <c r="RV96" s="19"/>
      <c r="RW96" s="19"/>
      <c r="RX96" s="19"/>
      <c r="RY96" s="19"/>
      <c r="RZ96" s="19"/>
      <c r="SA96" s="19"/>
      <c r="SB96" s="19"/>
      <c r="SC96" s="19"/>
      <c r="SD96" s="19"/>
      <c r="SE96" s="19"/>
      <c r="SF96" s="19"/>
      <c r="SG96" s="19"/>
      <c r="SH96" s="19"/>
      <c r="SI96" s="19"/>
      <c r="SJ96" s="19"/>
      <c r="SK96" s="19"/>
      <c r="SL96" s="19"/>
      <c r="SM96" s="19"/>
      <c r="SN96" s="19"/>
      <c r="SO96" s="19"/>
      <c r="SP96" s="19"/>
      <c r="SQ96" s="19"/>
      <c r="SR96" s="19"/>
      <c r="SS96" s="19"/>
      <c r="ST96" s="19"/>
      <c r="SU96" s="19"/>
      <c r="SV96" s="19"/>
      <c r="SW96" s="19"/>
      <c r="SX96" s="19"/>
      <c r="SY96" s="19"/>
      <c r="SZ96" s="19"/>
      <c r="TA96" s="19"/>
      <c r="TB96" s="19"/>
      <c r="TC96" s="19"/>
      <c r="TD96" s="19"/>
      <c r="TE96" s="19"/>
      <c r="TF96" s="19"/>
      <c r="TG96" s="19"/>
      <c r="TH96" s="19"/>
      <c r="TI96" s="19"/>
      <c r="TJ96" s="19"/>
      <c r="TK96" s="19"/>
      <c r="TL96" s="19"/>
      <c r="TM96" s="19"/>
      <c r="TN96" s="19"/>
      <c r="TO96" s="19"/>
      <c r="TP96" s="19"/>
      <c r="TQ96" s="19"/>
      <c r="TR96" s="19"/>
      <c r="TS96" s="19"/>
      <c r="TT96" s="19"/>
      <c r="TU96" s="19"/>
      <c r="TV96" s="19"/>
      <c r="TW96" s="19"/>
      <c r="TX96" s="19"/>
      <c r="TY96" s="19"/>
      <c r="TZ96" s="19"/>
      <c r="UA96" s="19"/>
      <c r="UB96" s="19"/>
      <c r="UC96" s="19"/>
      <c r="UD96" s="19"/>
      <c r="UE96" s="19"/>
      <c r="UF96" s="19"/>
      <c r="UG96" s="19"/>
      <c r="UH96" s="19"/>
      <c r="UI96" s="19"/>
      <c r="UJ96" s="19"/>
      <c r="UK96" s="19"/>
      <c r="UL96" s="19"/>
      <c r="UM96" s="19"/>
      <c r="UN96" s="19"/>
      <c r="UO96" s="19"/>
      <c r="UP96" s="19"/>
      <c r="UQ96" s="19"/>
      <c r="UR96" s="19"/>
      <c r="US96" s="19"/>
      <c r="UT96" s="19"/>
      <c r="UU96" s="19"/>
      <c r="UV96" s="19"/>
      <c r="UW96" s="19"/>
      <c r="UX96" s="19"/>
      <c r="UY96" s="19"/>
      <c r="UZ96" s="19"/>
      <c r="VA96" s="19"/>
      <c r="VB96" s="19"/>
      <c r="VC96" s="19"/>
      <c r="VD96" s="19"/>
      <c r="VE96" s="19"/>
      <c r="VF96" s="19"/>
      <c r="VG96" s="19"/>
      <c r="VH96" s="19"/>
      <c r="VI96" s="19"/>
      <c r="VJ96" s="19"/>
      <c r="VK96" s="19"/>
      <c r="VL96" s="19"/>
      <c r="VM96" s="19"/>
      <c r="VN96" s="19"/>
      <c r="VO96" s="19"/>
      <c r="VP96" s="19"/>
      <c r="VQ96" s="19"/>
      <c r="VR96" s="19"/>
      <c r="VS96" s="19"/>
      <c r="VT96" s="19"/>
      <c r="VU96" s="19"/>
      <c r="VV96" s="19"/>
      <c r="VW96" s="19"/>
      <c r="VX96" s="19"/>
      <c r="VY96" s="19"/>
      <c r="VZ96" s="19"/>
      <c r="WA96" s="19"/>
      <c r="WB96" s="19"/>
      <c r="WC96" s="19"/>
      <c r="WD96" s="19"/>
      <c r="WE96" s="19"/>
      <c r="WF96" s="19"/>
      <c r="WG96" s="19"/>
      <c r="WH96" s="19"/>
      <c r="WI96" s="19"/>
      <c r="WJ96" s="19"/>
      <c r="WK96" s="19"/>
      <c r="WL96" s="19"/>
      <c r="WM96" s="19"/>
      <c r="WN96" s="19"/>
      <c r="WO96" s="19"/>
      <c r="WP96" s="19"/>
      <c r="WQ96" s="19"/>
      <c r="WR96" s="19"/>
      <c r="WS96" s="19"/>
      <c r="WT96" s="19"/>
      <c r="WU96" s="19"/>
      <c r="WV96" s="19"/>
      <c r="WW96" s="19"/>
      <c r="WX96" s="19"/>
      <c r="WY96" s="19"/>
      <c r="WZ96" s="19"/>
      <c r="XA96" s="19"/>
      <c r="XB96" s="19"/>
      <c r="XC96" s="19"/>
      <c r="XD96" s="19"/>
      <c r="XE96" s="19"/>
      <c r="XF96" s="19"/>
      <c r="XG96" s="19"/>
      <c r="XH96" s="19"/>
      <c r="XI96" s="19"/>
      <c r="XJ96" s="19"/>
      <c r="XK96" s="19"/>
      <c r="XL96" s="19"/>
      <c r="XM96" s="19"/>
      <c r="XN96" s="19"/>
      <c r="XO96" s="19"/>
      <c r="XP96" s="19"/>
      <c r="XQ96" s="19"/>
      <c r="XR96" s="19"/>
      <c r="XS96" s="19"/>
      <c r="XT96" s="19"/>
      <c r="XU96" s="19"/>
      <c r="XV96" s="19"/>
      <c r="XW96" s="19"/>
      <c r="XX96" s="19"/>
      <c r="XY96" s="19"/>
      <c r="XZ96" s="19"/>
      <c r="YA96" s="19"/>
      <c r="YB96" s="19"/>
      <c r="YC96" s="19"/>
      <c r="YD96" s="19"/>
      <c r="YE96" s="19"/>
      <c r="YF96" s="19"/>
      <c r="YG96" s="19"/>
      <c r="YH96" s="19"/>
      <c r="YI96" s="19"/>
      <c r="YJ96" s="19"/>
      <c r="YK96" s="19"/>
      <c r="YL96" s="19"/>
      <c r="YM96" s="19"/>
      <c r="YN96" s="19"/>
      <c r="YO96" s="19"/>
      <c r="YP96" s="19"/>
      <c r="YQ96" s="19"/>
      <c r="YR96" s="19"/>
      <c r="YS96" s="19"/>
      <c r="YT96" s="19"/>
      <c r="YU96" s="19"/>
      <c r="YV96" s="19"/>
      <c r="YW96" s="19"/>
      <c r="YX96" s="19"/>
      <c r="YY96" s="19"/>
      <c r="YZ96" s="19"/>
      <c r="ZA96" s="19"/>
      <c r="ZB96" s="19"/>
      <c r="ZC96" s="19"/>
      <c r="ZD96" s="19"/>
      <c r="ZE96" s="19"/>
      <c r="ZF96" s="19"/>
      <c r="ZG96" s="19"/>
      <c r="ZH96" s="19"/>
      <c r="ZI96" s="19"/>
      <c r="ZJ96" s="19"/>
      <c r="ZK96" s="19"/>
      <c r="ZL96" s="19"/>
      <c r="ZM96" s="19"/>
      <c r="ZN96" s="19"/>
      <c r="ZO96" s="19"/>
      <c r="ZP96" s="19"/>
      <c r="ZQ96" s="19"/>
      <c r="ZR96" s="19"/>
      <c r="ZS96" s="19"/>
      <c r="ZT96" s="19"/>
      <c r="ZU96" s="19"/>
      <c r="ZV96" s="19"/>
      <c r="ZW96" s="19"/>
      <c r="ZX96" s="19"/>
      <c r="ZY96" s="19"/>
      <c r="ZZ96" s="19"/>
      <c r="AAA96" s="19"/>
      <c r="AAB96" s="19"/>
      <c r="AAC96" s="19"/>
      <c r="AAD96" s="19"/>
      <c r="AAE96" s="19"/>
      <c r="AAF96" s="19"/>
      <c r="AAG96" s="19"/>
      <c r="AAH96" s="19"/>
      <c r="AAI96" s="19"/>
      <c r="AAJ96" s="19"/>
      <c r="AAK96" s="19"/>
      <c r="AAL96" s="19"/>
      <c r="AAM96" s="19"/>
      <c r="AAN96" s="19"/>
      <c r="AAO96" s="19"/>
      <c r="AAP96" s="19"/>
      <c r="AAQ96" s="19"/>
      <c r="AAR96" s="19"/>
      <c r="AAS96" s="19"/>
      <c r="AAT96" s="19"/>
      <c r="AAU96" s="19"/>
      <c r="AAV96" s="19"/>
      <c r="AAW96" s="19"/>
      <c r="AAX96" s="19"/>
      <c r="AAY96" s="19"/>
      <c r="AAZ96" s="19"/>
      <c r="ABA96" s="19"/>
      <c r="ABB96" s="19"/>
      <c r="ABC96" s="19"/>
      <c r="ABD96" s="19"/>
      <c r="ABE96" s="19"/>
      <c r="ABF96" s="19"/>
      <c r="ABG96" s="19"/>
      <c r="ABH96" s="19"/>
      <c r="ABI96" s="19"/>
      <c r="ABJ96" s="19"/>
      <c r="ABK96" s="19"/>
      <c r="ABL96" s="19"/>
      <c r="ABM96" s="19"/>
      <c r="ABN96" s="19"/>
      <c r="ABO96" s="19"/>
      <c r="ABP96" s="19"/>
      <c r="ABQ96" s="19"/>
      <c r="ABR96" s="19"/>
      <c r="ABS96" s="19"/>
      <c r="ABT96" s="19"/>
      <c r="ABU96" s="19"/>
      <c r="ABV96" s="19"/>
      <c r="ABW96" s="19"/>
      <c r="ABX96" s="19"/>
      <c r="ABY96" s="19"/>
      <c r="ABZ96" s="19"/>
      <c r="ACA96" s="19"/>
      <c r="ACB96" s="19"/>
      <c r="ACC96" s="19"/>
      <c r="ACD96" s="19"/>
      <c r="ACE96" s="19"/>
      <c r="ACF96" s="19"/>
      <c r="ACG96" s="19"/>
      <c r="ACH96" s="19"/>
      <c r="ACI96" s="19"/>
      <c r="ACJ96" s="19"/>
      <c r="ACK96" s="19"/>
      <c r="ACL96" s="19"/>
      <c r="ACM96" s="19"/>
      <c r="ACN96" s="19"/>
      <c r="ACO96" s="19"/>
      <c r="ACP96" s="19"/>
      <c r="ACQ96" s="19"/>
      <c r="ACR96" s="19"/>
      <c r="ACS96" s="19"/>
      <c r="ACT96" s="19"/>
      <c r="ACU96" s="19"/>
      <c r="ACV96" s="19"/>
      <c r="ACW96" s="19"/>
      <c r="ACX96" s="19"/>
      <c r="ACY96" s="19"/>
      <c r="ACZ96" s="19"/>
      <c r="ADA96" s="19"/>
      <c r="ADB96" s="19"/>
      <c r="ADC96" s="19"/>
      <c r="ADD96" s="19"/>
      <c r="ADE96" s="19"/>
      <c r="ADF96" s="19"/>
      <c r="ADG96" s="19"/>
      <c r="ADH96" s="19"/>
      <c r="ADI96" s="19"/>
      <c r="ADJ96" s="19"/>
      <c r="ADK96" s="19"/>
      <c r="ADL96" s="19"/>
      <c r="ADM96" s="19"/>
      <c r="ADN96" s="19"/>
      <c r="ADO96" s="19"/>
      <c r="ADP96" s="19"/>
      <c r="ADQ96" s="19"/>
      <c r="ADR96" s="19"/>
      <c r="ADS96" s="19"/>
      <c r="ADT96" s="19"/>
      <c r="ADU96" s="19"/>
      <c r="ADV96" s="19"/>
      <c r="ADW96" s="19"/>
      <c r="ADX96" s="19"/>
      <c r="ADY96" s="19"/>
      <c r="ADZ96" s="19"/>
      <c r="AEA96" s="19"/>
      <c r="AEB96" s="19"/>
      <c r="AEC96" s="19"/>
      <c r="AED96" s="19"/>
      <c r="AEE96" s="19"/>
      <c r="AEF96" s="19"/>
      <c r="AEG96" s="19"/>
      <c r="AEH96" s="19"/>
      <c r="AEI96" s="19"/>
      <c r="AEJ96" s="19"/>
      <c r="AEK96" s="19"/>
      <c r="AEL96" s="19"/>
      <c r="AEM96" s="19"/>
      <c r="AEN96" s="19"/>
      <c r="AEO96" s="19"/>
      <c r="AEP96" s="19"/>
      <c r="AEQ96" s="19"/>
      <c r="AER96" s="19"/>
      <c r="AES96" s="19"/>
      <c r="AET96" s="19"/>
      <c r="AEU96" s="19"/>
      <c r="AEV96" s="19"/>
      <c r="AEW96" s="19"/>
      <c r="AEX96" s="19"/>
      <c r="AEY96" s="19"/>
      <c r="AEZ96" s="19"/>
      <c r="AFA96" s="19"/>
      <c r="AFB96" s="19"/>
      <c r="AFC96" s="19"/>
      <c r="AFD96" s="19"/>
      <c r="AFE96" s="19"/>
      <c r="AFF96" s="19"/>
      <c r="AFG96" s="19"/>
      <c r="AFH96" s="19"/>
      <c r="AFI96" s="19"/>
      <c r="AFJ96" s="19"/>
      <c r="AFK96" s="19"/>
      <c r="AFL96" s="19"/>
      <c r="AFM96" s="19"/>
      <c r="AFN96" s="19"/>
      <c r="AFO96" s="19"/>
      <c r="AFP96" s="19"/>
      <c r="AFQ96" s="19"/>
      <c r="AFR96" s="19"/>
      <c r="AFS96" s="19"/>
      <c r="AFT96" s="19"/>
      <c r="AFU96" s="19"/>
      <c r="AFV96" s="19"/>
      <c r="AFW96" s="19"/>
      <c r="AFX96" s="19"/>
      <c r="AFY96" s="19"/>
      <c r="AFZ96" s="19"/>
      <c r="AGA96" s="19"/>
      <c r="AGB96" s="19"/>
      <c r="AGC96" s="19"/>
      <c r="AGD96" s="19"/>
      <c r="AGE96" s="19"/>
      <c r="AGF96" s="19"/>
      <c r="AGG96" s="19"/>
      <c r="AGH96" s="19"/>
      <c r="AGI96" s="19"/>
      <c r="AGJ96" s="19"/>
      <c r="AGK96" s="19"/>
      <c r="AGL96" s="19"/>
      <c r="AGM96" s="19"/>
      <c r="AGN96" s="19"/>
      <c r="AGO96" s="19"/>
      <c r="AGP96" s="19"/>
      <c r="AGQ96" s="19"/>
      <c r="AGR96" s="19"/>
      <c r="AGS96" s="19"/>
      <c r="AGT96" s="19"/>
      <c r="AGU96" s="19"/>
      <c r="AGV96" s="19"/>
      <c r="AGW96" s="19"/>
      <c r="AGX96" s="19"/>
      <c r="AGY96" s="19"/>
      <c r="AGZ96" s="19"/>
      <c r="AHA96" s="19"/>
      <c r="AHB96" s="19"/>
      <c r="AHC96" s="19"/>
      <c r="AHD96" s="19"/>
      <c r="AHE96" s="19"/>
      <c r="AHF96" s="19"/>
      <c r="AHG96" s="19"/>
      <c r="AHH96" s="19"/>
      <c r="AHI96" s="19"/>
      <c r="AHJ96" s="19"/>
      <c r="AHK96" s="19"/>
      <c r="AHL96" s="19"/>
      <c r="AHM96" s="19"/>
      <c r="AHN96" s="19"/>
      <c r="AHO96" s="19"/>
      <c r="AHP96" s="19"/>
      <c r="AHQ96" s="19"/>
      <c r="AHR96" s="19"/>
      <c r="AHS96" s="19"/>
      <c r="AHT96" s="19"/>
      <c r="AHU96" s="19"/>
      <c r="AHV96" s="19"/>
      <c r="AHW96" s="19"/>
      <c r="AHX96" s="19"/>
      <c r="AHY96" s="19"/>
      <c r="AHZ96" s="19"/>
      <c r="AIA96" s="19"/>
      <c r="AIB96" s="19"/>
      <c r="AIC96" s="19"/>
      <c r="AID96" s="19"/>
      <c r="AIE96" s="19"/>
      <c r="AIF96" s="19"/>
      <c r="AIG96" s="19"/>
      <c r="AIH96" s="19"/>
      <c r="AII96" s="19"/>
      <c r="AIJ96" s="19"/>
      <c r="AIK96" s="19"/>
      <c r="AIL96" s="19"/>
      <c r="AIM96" s="19"/>
      <c r="AIN96" s="19"/>
      <c r="AIO96" s="19"/>
      <c r="AIP96" s="19"/>
      <c r="AIQ96" s="19"/>
      <c r="AIR96" s="19"/>
      <c r="AIS96" s="19"/>
      <c r="AIT96" s="19"/>
      <c r="AIU96" s="19"/>
      <c r="AIV96" s="19"/>
      <c r="AIW96" s="19"/>
      <c r="AIX96" s="19"/>
      <c r="AIY96" s="19"/>
      <c r="AIZ96" s="19"/>
      <c r="AJA96" s="19"/>
      <c r="AJB96" s="19"/>
      <c r="AJC96" s="19"/>
      <c r="AJD96" s="19"/>
      <c r="AJE96" s="19"/>
      <c r="AJF96" s="19"/>
      <c r="AJG96" s="19"/>
      <c r="AJH96" s="19"/>
      <c r="AJI96" s="19"/>
      <c r="AJJ96" s="19"/>
      <c r="AJK96" s="19"/>
      <c r="AJL96" s="19"/>
      <c r="AJM96" s="19"/>
      <c r="AJN96" s="19"/>
      <c r="AJO96" s="19"/>
      <c r="AJP96" s="19"/>
      <c r="AJQ96" s="19"/>
      <c r="AJR96" s="19"/>
      <c r="AJS96" s="19"/>
      <c r="AJT96" s="19"/>
      <c r="AJU96" s="19"/>
      <c r="AJV96" s="19"/>
      <c r="AJW96" s="19"/>
      <c r="AJX96" s="19"/>
      <c r="AJY96" s="19"/>
      <c r="AJZ96" s="19"/>
      <c r="AKA96" s="19"/>
      <c r="AKB96" s="19"/>
      <c r="AKC96" s="19"/>
      <c r="AKD96" s="19"/>
      <c r="AKE96" s="19"/>
      <c r="AKF96" s="19"/>
      <c r="AKG96" s="19"/>
      <c r="AKH96" s="19"/>
      <c r="AKI96" s="19"/>
      <c r="AKJ96" s="19"/>
      <c r="AKK96" s="19"/>
      <c r="AKL96" s="19"/>
      <c r="AKM96" s="19"/>
      <c r="AKN96" s="19"/>
      <c r="AKO96" s="19"/>
      <c r="AKP96" s="19"/>
      <c r="AKQ96" s="19"/>
      <c r="AKR96" s="19"/>
      <c r="AKS96" s="19"/>
      <c r="AKT96" s="19"/>
      <c r="AKU96" s="19"/>
      <c r="AKV96" s="19"/>
      <c r="AKW96" s="19"/>
      <c r="AKX96" s="19"/>
      <c r="AKY96" s="19"/>
      <c r="AKZ96" s="19"/>
      <c r="ALA96" s="19"/>
      <c r="ALB96" s="19"/>
      <c r="ALC96" s="19"/>
      <c r="ALD96" s="19"/>
      <c r="ALE96" s="19"/>
      <c r="ALF96" s="19"/>
      <c r="ALG96" s="19"/>
      <c r="ALH96" s="19"/>
      <c r="ALI96" s="19"/>
      <c r="ALJ96" s="19"/>
      <c r="ALK96" s="19"/>
      <c r="ALL96" s="19"/>
      <c r="ALM96" s="19"/>
      <c r="ALN96" s="19"/>
      <c r="ALO96" s="19"/>
      <c r="ALP96" s="19"/>
      <c r="ALQ96" s="19"/>
      <c r="ALR96" s="19"/>
      <c r="ALS96" s="19"/>
      <c r="ALT96" s="19"/>
      <c r="ALU96" s="19"/>
      <c r="ALV96" s="19"/>
      <c r="ALW96" s="19"/>
      <c r="ALX96" s="19"/>
      <c r="ALY96" s="19"/>
      <c r="ALZ96" s="19"/>
      <c r="AMA96" s="19"/>
      <c r="AMB96" s="19"/>
      <c r="AMC96" s="19"/>
      <c r="AMD96" s="19"/>
      <c r="AME96" s="19"/>
      <c r="AMF96" s="19"/>
      <c r="AMG96" s="19"/>
      <c r="AMH96" s="19"/>
      <c r="AMI96" s="19"/>
      <c r="AMJ96" s="19"/>
      <c r="AMK96" s="19"/>
    </row>
    <row r="97" spans="1:93" ht="36" x14ac:dyDescent="0.2">
      <c r="A97" s="49" t="s">
        <v>179</v>
      </c>
      <c r="B97" s="62" t="s">
        <v>244</v>
      </c>
      <c r="C97" s="63" t="s">
        <v>245</v>
      </c>
      <c r="D97" s="25" t="s">
        <v>112</v>
      </c>
      <c r="E97" s="23">
        <f t="shared" si="138"/>
        <v>0</v>
      </c>
      <c r="F97" s="23">
        <f t="shared" si="139"/>
        <v>0</v>
      </c>
      <c r="G97" s="23">
        <f t="shared" si="140"/>
        <v>0</v>
      </c>
      <c r="H97" s="23">
        <f t="shared" si="141"/>
        <v>0</v>
      </c>
      <c r="I97" s="23">
        <f t="shared" si="142"/>
        <v>0</v>
      </c>
      <c r="J97" s="23">
        <f t="shared" si="143"/>
        <v>0</v>
      </c>
      <c r="K97" s="23">
        <f t="shared" si="144"/>
        <v>0</v>
      </c>
      <c r="L97" s="23">
        <f t="shared" si="145"/>
        <v>0</v>
      </c>
      <c r="M97" s="23">
        <v>0</v>
      </c>
      <c r="N97" s="23">
        <v>0</v>
      </c>
      <c r="O97" s="23">
        <v>0</v>
      </c>
      <c r="P97" s="23">
        <v>0</v>
      </c>
      <c r="Q97" s="23">
        <v>0</v>
      </c>
      <c r="R97" s="23">
        <v>0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23">
        <v>0</v>
      </c>
      <c r="AE97" s="23">
        <v>0</v>
      </c>
      <c r="AF97" s="23">
        <v>0</v>
      </c>
      <c r="AG97" s="23">
        <v>0</v>
      </c>
      <c r="AH97" s="23">
        <v>0</v>
      </c>
      <c r="AI97" s="23">
        <v>0</v>
      </c>
      <c r="AJ97" s="23">
        <v>0</v>
      </c>
      <c r="AK97" s="23">
        <v>0</v>
      </c>
      <c r="AL97" s="23">
        <v>0</v>
      </c>
      <c r="AM97" s="23">
        <v>0</v>
      </c>
      <c r="AN97" s="23">
        <v>0</v>
      </c>
      <c r="AO97" s="23">
        <v>0</v>
      </c>
      <c r="AP97" s="23">
        <v>0</v>
      </c>
      <c r="AQ97" s="23">
        <v>0</v>
      </c>
      <c r="AR97" s="23">
        <v>0</v>
      </c>
      <c r="AS97" s="23">
        <f t="shared" si="215"/>
        <v>0</v>
      </c>
      <c r="AT97" s="23">
        <f t="shared" si="192"/>
        <v>0</v>
      </c>
      <c r="AU97" s="23">
        <f t="shared" si="193"/>
        <v>0</v>
      </c>
      <c r="AV97" s="23">
        <f t="shared" si="194"/>
        <v>0</v>
      </c>
      <c r="AW97" s="23">
        <f t="shared" si="195"/>
        <v>0</v>
      </c>
      <c r="AX97" s="23">
        <f t="shared" si="196"/>
        <v>0</v>
      </c>
      <c r="AY97" s="23">
        <f t="shared" si="197"/>
        <v>0</v>
      </c>
      <c r="AZ97" s="23">
        <f t="shared" si="198"/>
        <v>0</v>
      </c>
      <c r="BA97" s="23">
        <v>0</v>
      </c>
      <c r="BB97" s="23">
        <v>0</v>
      </c>
      <c r="BC97" s="23">
        <v>0</v>
      </c>
      <c r="BD97" s="23">
        <v>0</v>
      </c>
      <c r="BE97" s="23">
        <v>0</v>
      </c>
      <c r="BF97" s="23">
        <v>0</v>
      </c>
      <c r="BG97" s="23">
        <v>0</v>
      </c>
      <c r="BH97" s="23">
        <v>0</v>
      </c>
      <c r="BI97" s="23">
        <v>0</v>
      </c>
      <c r="BJ97" s="23">
        <v>0</v>
      </c>
      <c r="BK97" s="23">
        <v>0</v>
      </c>
      <c r="BL97" s="23">
        <v>0</v>
      </c>
      <c r="BM97" s="23">
        <v>0</v>
      </c>
      <c r="BN97" s="23">
        <v>0</v>
      </c>
      <c r="BO97" s="23">
        <v>0</v>
      </c>
      <c r="BP97" s="23">
        <v>0</v>
      </c>
      <c r="BQ97" s="23">
        <v>0</v>
      </c>
      <c r="BR97" s="23">
        <v>0</v>
      </c>
      <c r="BS97" s="23">
        <v>0</v>
      </c>
      <c r="BT97" s="23">
        <v>0</v>
      </c>
      <c r="BU97" s="23">
        <v>0</v>
      </c>
      <c r="BV97" s="23">
        <v>0</v>
      </c>
      <c r="BW97" s="23">
        <v>0</v>
      </c>
      <c r="BX97" s="23">
        <v>0</v>
      </c>
      <c r="BY97" s="23">
        <v>0</v>
      </c>
      <c r="BZ97" s="23">
        <v>0</v>
      </c>
      <c r="CA97" s="23">
        <v>0</v>
      </c>
      <c r="CB97" s="23">
        <v>0</v>
      </c>
      <c r="CC97" s="23">
        <v>0</v>
      </c>
      <c r="CD97" s="23">
        <v>0</v>
      </c>
      <c r="CE97" s="23">
        <v>0</v>
      </c>
      <c r="CF97" s="23">
        <v>0</v>
      </c>
      <c r="CG97" s="23">
        <f t="shared" si="224"/>
        <v>0</v>
      </c>
      <c r="CH97" s="23">
        <f t="shared" si="207"/>
        <v>0</v>
      </c>
      <c r="CI97" s="23">
        <f t="shared" si="208"/>
        <v>0</v>
      </c>
      <c r="CJ97" s="23">
        <f t="shared" si="209"/>
        <v>0</v>
      </c>
      <c r="CK97" s="23">
        <f t="shared" si="210"/>
        <v>0</v>
      </c>
      <c r="CL97" s="23">
        <f t="shared" si="211"/>
        <v>0</v>
      </c>
      <c r="CM97" s="23">
        <f t="shared" si="212"/>
        <v>0</v>
      </c>
      <c r="CN97" s="23">
        <f t="shared" si="213"/>
        <v>0</v>
      </c>
      <c r="CO97" s="23" t="s">
        <v>112</v>
      </c>
    </row>
    <row r="98" spans="1:93" x14ac:dyDescent="0.2">
      <c r="A98" s="49" t="s">
        <v>179</v>
      </c>
      <c r="B98" s="62" t="s">
        <v>246</v>
      </c>
      <c r="C98" s="63" t="s">
        <v>247</v>
      </c>
      <c r="D98" s="25" t="s">
        <v>112</v>
      </c>
      <c r="E98" s="23">
        <f t="shared" si="138"/>
        <v>0</v>
      </c>
      <c r="F98" s="23">
        <f t="shared" si="139"/>
        <v>0</v>
      </c>
      <c r="G98" s="23">
        <f t="shared" si="140"/>
        <v>0</v>
      </c>
      <c r="H98" s="23">
        <f t="shared" si="141"/>
        <v>0</v>
      </c>
      <c r="I98" s="23">
        <f t="shared" si="142"/>
        <v>0</v>
      </c>
      <c r="J98" s="23">
        <f t="shared" si="143"/>
        <v>0</v>
      </c>
      <c r="K98" s="23">
        <f t="shared" si="144"/>
        <v>0</v>
      </c>
      <c r="L98" s="23">
        <f t="shared" si="145"/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23">
        <v>0</v>
      </c>
      <c r="AF98" s="23">
        <v>0</v>
      </c>
      <c r="AG98" s="23">
        <v>0</v>
      </c>
      <c r="AH98" s="23">
        <v>0</v>
      </c>
      <c r="AI98" s="23">
        <v>0</v>
      </c>
      <c r="AJ98" s="23">
        <v>0</v>
      </c>
      <c r="AK98" s="23">
        <v>0</v>
      </c>
      <c r="AL98" s="23">
        <v>0</v>
      </c>
      <c r="AM98" s="23">
        <v>0</v>
      </c>
      <c r="AN98" s="23">
        <v>0</v>
      </c>
      <c r="AO98" s="23">
        <v>0</v>
      </c>
      <c r="AP98" s="23">
        <v>0</v>
      </c>
      <c r="AQ98" s="23">
        <v>0</v>
      </c>
      <c r="AR98" s="23">
        <v>0</v>
      </c>
      <c r="AS98" s="23">
        <f t="shared" si="215"/>
        <v>0</v>
      </c>
      <c r="AT98" s="23">
        <f t="shared" si="192"/>
        <v>0</v>
      </c>
      <c r="AU98" s="23">
        <f t="shared" si="193"/>
        <v>0</v>
      </c>
      <c r="AV98" s="23">
        <f t="shared" si="194"/>
        <v>0</v>
      </c>
      <c r="AW98" s="23">
        <f t="shared" si="195"/>
        <v>0</v>
      </c>
      <c r="AX98" s="23">
        <f t="shared" si="196"/>
        <v>0</v>
      </c>
      <c r="AY98" s="23">
        <f t="shared" si="197"/>
        <v>0</v>
      </c>
      <c r="AZ98" s="23">
        <f t="shared" si="198"/>
        <v>0</v>
      </c>
      <c r="BA98" s="23">
        <v>0</v>
      </c>
      <c r="BB98" s="23">
        <v>0</v>
      </c>
      <c r="BC98" s="23">
        <v>0</v>
      </c>
      <c r="BD98" s="23">
        <v>0</v>
      </c>
      <c r="BE98" s="23">
        <v>0</v>
      </c>
      <c r="BF98" s="23">
        <v>0</v>
      </c>
      <c r="BG98" s="23">
        <v>0</v>
      </c>
      <c r="BH98" s="23">
        <v>0</v>
      </c>
      <c r="BI98" s="23">
        <v>0</v>
      </c>
      <c r="BJ98" s="23">
        <v>0</v>
      </c>
      <c r="BK98" s="23">
        <v>0</v>
      </c>
      <c r="BL98" s="23">
        <v>0</v>
      </c>
      <c r="BM98" s="23">
        <v>0</v>
      </c>
      <c r="BN98" s="23">
        <v>0</v>
      </c>
      <c r="BO98" s="23">
        <v>0</v>
      </c>
      <c r="BP98" s="23">
        <v>0</v>
      </c>
      <c r="BQ98" s="23">
        <v>0</v>
      </c>
      <c r="BR98" s="23">
        <v>0</v>
      </c>
      <c r="BS98" s="23">
        <v>0</v>
      </c>
      <c r="BT98" s="23">
        <v>0</v>
      </c>
      <c r="BU98" s="23">
        <v>0</v>
      </c>
      <c r="BV98" s="23">
        <v>0</v>
      </c>
      <c r="BW98" s="23">
        <v>0</v>
      </c>
      <c r="BX98" s="23">
        <v>0</v>
      </c>
      <c r="BY98" s="23">
        <v>0</v>
      </c>
      <c r="BZ98" s="23">
        <v>0</v>
      </c>
      <c r="CA98" s="23">
        <v>0</v>
      </c>
      <c r="CB98" s="23">
        <v>0</v>
      </c>
      <c r="CC98" s="23">
        <v>0</v>
      </c>
      <c r="CD98" s="23">
        <v>0</v>
      </c>
      <c r="CE98" s="23">
        <v>0</v>
      </c>
      <c r="CF98" s="23">
        <v>0</v>
      </c>
      <c r="CG98" s="23">
        <f t="shared" si="224"/>
        <v>0</v>
      </c>
      <c r="CH98" s="23">
        <f t="shared" si="207"/>
        <v>0</v>
      </c>
      <c r="CI98" s="23">
        <f t="shared" si="208"/>
        <v>0</v>
      </c>
      <c r="CJ98" s="23">
        <f t="shared" si="209"/>
        <v>0</v>
      </c>
      <c r="CK98" s="23">
        <f t="shared" si="210"/>
        <v>0</v>
      </c>
      <c r="CL98" s="23">
        <f t="shared" si="211"/>
        <v>0</v>
      </c>
      <c r="CM98" s="23">
        <f t="shared" si="212"/>
        <v>0</v>
      </c>
      <c r="CN98" s="23">
        <f t="shared" si="213"/>
        <v>0</v>
      </c>
      <c r="CO98" s="23" t="s">
        <v>112</v>
      </c>
    </row>
    <row r="99" spans="1:93" x14ac:dyDescent="0.2">
      <c r="A99" s="49" t="s">
        <v>179</v>
      </c>
      <c r="B99" s="62" t="s">
        <v>240</v>
      </c>
      <c r="C99" s="63" t="s">
        <v>248</v>
      </c>
      <c r="D99" s="25" t="s">
        <v>112</v>
      </c>
      <c r="E99" s="23">
        <f t="shared" si="138"/>
        <v>0</v>
      </c>
      <c r="F99" s="23">
        <f t="shared" si="139"/>
        <v>0</v>
      </c>
      <c r="G99" s="23">
        <f t="shared" si="140"/>
        <v>0</v>
      </c>
      <c r="H99" s="23">
        <f t="shared" si="141"/>
        <v>0</v>
      </c>
      <c r="I99" s="23">
        <f t="shared" si="142"/>
        <v>0</v>
      </c>
      <c r="J99" s="23">
        <f t="shared" si="143"/>
        <v>0</v>
      </c>
      <c r="K99" s="23">
        <f t="shared" si="144"/>
        <v>0</v>
      </c>
      <c r="L99" s="23">
        <f t="shared" si="145"/>
        <v>0</v>
      </c>
      <c r="M99" s="23">
        <v>0</v>
      </c>
      <c r="N99" s="23">
        <v>0</v>
      </c>
      <c r="O99" s="23">
        <v>0</v>
      </c>
      <c r="P99" s="23">
        <v>0</v>
      </c>
      <c r="Q99" s="23">
        <v>0</v>
      </c>
      <c r="R99" s="23">
        <v>0</v>
      </c>
      <c r="S99" s="23">
        <v>0</v>
      </c>
      <c r="T99" s="23">
        <v>0</v>
      </c>
      <c r="U99" s="23">
        <v>0</v>
      </c>
      <c r="V99" s="23">
        <v>0</v>
      </c>
      <c r="W99" s="23">
        <v>0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23">
        <v>0</v>
      </c>
      <c r="AE99" s="23">
        <v>0</v>
      </c>
      <c r="AF99" s="23">
        <v>0</v>
      </c>
      <c r="AG99" s="23">
        <v>0</v>
      </c>
      <c r="AH99" s="23">
        <v>0</v>
      </c>
      <c r="AI99" s="23">
        <v>0</v>
      </c>
      <c r="AJ99" s="23">
        <v>0</v>
      </c>
      <c r="AK99" s="23">
        <v>0</v>
      </c>
      <c r="AL99" s="23">
        <v>0</v>
      </c>
      <c r="AM99" s="23">
        <v>0</v>
      </c>
      <c r="AN99" s="23">
        <v>0</v>
      </c>
      <c r="AO99" s="23">
        <v>0</v>
      </c>
      <c r="AP99" s="23">
        <v>0</v>
      </c>
      <c r="AQ99" s="23">
        <v>0</v>
      </c>
      <c r="AR99" s="23">
        <v>0</v>
      </c>
      <c r="AS99" s="23">
        <f t="shared" si="215"/>
        <v>0</v>
      </c>
      <c r="AT99" s="23">
        <f t="shared" si="192"/>
        <v>0</v>
      </c>
      <c r="AU99" s="23">
        <f t="shared" si="193"/>
        <v>0</v>
      </c>
      <c r="AV99" s="23">
        <f t="shared" si="194"/>
        <v>0</v>
      </c>
      <c r="AW99" s="23">
        <f t="shared" si="195"/>
        <v>0</v>
      </c>
      <c r="AX99" s="23">
        <f t="shared" si="196"/>
        <v>0</v>
      </c>
      <c r="AY99" s="23">
        <f t="shared" si="197"/>
        <v>0</v>
      </c>
      <c r="AZ99" s="23">
        <f t="shared" si="198"/>
        <v>0</v>
      </c>
      <c r="BA99" s="23">
        <v>0</v>
      </c>
      <c r="BB99" s="23">
        <v>0</v>
      </c>
      <c r="BC99" s="23">
        <v>0</v>
      </c>
      <c r="BD99" s="23">
        <v>0</v>
      </c>
      <c r="BE99" s="23">
        <v>0</v>
      </c>
      <c r="BF99" s="23">
        <v>0</v>
      </c>
      <c r="BG99" s="23">
        <v>0</v>
      </c>
      <c r="BH99" s="23">
        <v>0</v>
      </c>
      <c r="BI99" s="23">
        <v>0</v>
      </c>
      <c r="BJ99" s="23">
        <v>0</v>
      </c>
      <c r="BK99" s="23">
        <v>0</v>
      </c>
      <c r="BL99" s="23">
        <v>0</v>
      </c>
      <c r="BM99" s="23">
        <v>0</v>
      </c>
      <c r="BN99" s="23">
        <v>0</v>
      </c>
      <c r="BO99" s="23">
        <v>0</v>
      </c>
      <c r="BP99" s="23">
        <v>0</v>
      </c>
      <c r="BQ99" s="23">
        <v>0</v>
      </c>
      <c r="BR99" s="23">
        <v>0</v>
      </c>
      <c r="BS99" s="23">
        <v>0</v>
      </c>
      <c r="BT99" s="23">
        <v>0</v>
      </c>
      <c r="BU99" s="23">
        <v>0</v>
      </c>
      <c r="BV99" s="23">
        <v>0</v>
      </c>
      <c r="BW99" s="23">
        <v>0</v>
      </c>
      <c r="BX99" s="23">
        <v>0</v>
      </c>
      <c r="BY99" s="23">
        <v>0</v>
      </c>
      <c r="BZ99" s="23">
        <v>0</v>
      </c>
      <c r="CA99" s="23">
        <v>0</v>
      </c>
      <c r="CB99" s="23">
        <v>0</v>
      </c>
      <c r="CC99" s="23">
        <v>0</v>
      </c>
      <c r="CD99" s="23">
        <v>0</v>
      </c>
      <c r="CE99" s="23">
        <v>0</v>
      </c>
      <c r="CF99" s="23">
        <v>0</v>
      </c>
      <c r="CG99" s="23">
        <f t="shared" si="224"/>
        <v>0</v>
      </c>
      <c r="CH99" s="23">
        <f t="shared" si="207"/>
        <v>0</v>
      </c>
      <c r="CI99" s="23">
        <f t="shared" si="208"/>
        <v>0</v>
      </c>
      <c r="CJ99" s="23">
        <f t="shared" si="209"/>
        <v>0</v>
      </c>
      <c r="CK99" s="23">
        <f t="shared" si="210"/>
        <v>0</v>
      </c>
      <c r="CL99" s="23">
        <f t="shared" si="211"/>
        <v>0</v>
      </c>
      <c r="CM99" s="23">
        <f t="shared" si="212"/>
        <v>0</v>
      </c>
      <c r="CN99" s="23">
        <f t="shared" si="213"/>
        <v>0</v>
      </c>
      <c r="CO99" s="23" t="s">
        <v>112</v>
      </c>
    </row>
    <row r="100" spans="1:93" x14ac:dyDescent="0.2">
      <c r="A100" s="47" t="s">
        <v>180</v>
      </c>
      <c r="B100" s="48" t="s">
        <v>164</v>
      </c>
      <c r="C100" s="48" t="s">
        <v>111</v>
      </c>
      <c r="D100" s="31" t="s">
        <v>112</v>
      </c>
      <c r="E100" s="22">
        <f t="shared" si="138"/>
        <v>0</v>
      </c>
      <c r="F100" s="22">
        <f t="shared" si="139"/>
        <v>0</v>
      </c>
      <c r="G100" s="22">
        <f t="shared" si="140"/>
        <v>0</v>
      </c>
      <c r="H100" s="22">
        <f t="shared" si="141"/>
        <v>0</v>
      </c>
      <c r="I100" s="22">
        <f t="shared" si="142"/>
        <v>0</v>
      </c>
      <c r="J100" s="22">
        <f t="shared" si="143"/>
        <v>0</v>
      </c>
      <c r="K100" s="22">
        <f t="shared" si="144"/>
        <v>0</v>
      </c>
      <c r="L100" s="22">
        <f t="shared" si="145"/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  <c r="AI100" s="22">
        <v>0</v>
      </c>
      <c r="AJ100" s="22">
        <v>0</v>
      </c>
      <c r="AK100" s="22">
        <v>0</v>
      </c>
      <c r="AL100" s="22">
        <v>0</v>
      </c>
      <c r="AM100" s="22">
        <v>0</v>
      </c>
      <c r="AN100" s="22">
        <v>0</v>
      </c>
      <c r="AO100" s="22">
        <v>0</v>
      </c>
      <c r="AP100" s="22" t="s">
        <v>109</v>
      </c>
      <c r="AQ100" s="22" t="s">
        <v>109</v>
      </c>
      <c r="AR100" s="22" t="s">
        <v>109</v>
      </c>
      <c r="AS100" s="22">
        <f t="shared" ref="AS100" si="335">SUM(BA100,BI100,BQ100,BY100)</f>
        <v>0</v>
      </c>
      <c r="AT100" s="22">
        <f t="shared" ref="AT100" si="336">SUM(BB100,BJ100,BR100,BZ100)</f>
        <v>0</v>
      </c>
      <c r="AU100" s="22">
        <f t="shared" ref="AU100" si="337">SUM(BC100,BK100,BS100,CA100)</f>
        <v>0</v>
      </c>
      <c r="AV100" s="22">
        <f t="shared" ref="AV100" si="338">SUM(BD100,BL100,BT100,CB100)</f>
        <v>0</v>
      </c>
      <c r="AW100" s="22">
        <f t="shared" ref="AW100" si="339">SUM(BE100,BM100,BU100,CC100)</f>
        <v>0</v>
      </c>
      <c r="AX100" s="22">
        <f t="shared" ref="AX100" si="340">SUM(BF100,BN100,BV100,CD100)</f>
        <v>0</v>
      </c>
      <c r="AY100" s="22">
        <f t="shared" ref="AY100" si="341">SUM(BG100,BO100,BW100,CE100)</f>
        <v>0</v>
      </c>
      <c r="AZ100" s="22">
        <f t="shared" ref="AZ100" si="342">SUM(BH100,BP100,BX100,CF100)</f>
        <v>0</v>
      </c>
      <c r="BA100" s="22">
        <v>0</v>
      </c>
      <c r="BB100" s="22">
        <v>0</v>
      </c>
      <c r="BC100" s="22">
        <v>0</v>
      </c>
      <c r="BD100" s="22">
        <v>0</v>
      </c>
      <c r="BE100" s="22">
        <v>0</v>
      </c>
      <c r="BF100" s="22" t="s">
        <v>109</v>
      </c>
      <c r="BG100" s="22" t="s">
        <v>109</v>
      </c>
      <c r="BH100" s="22" t="s">
        <v>109</v>
      </c>
      <c r="BI100" s="22">
        <v>0</v>
      </c>
      <c r="BJ100" s="22">
        <v>0</v>
      </c>
      <c r="BK100" s="22">
        <v>0</v>
      </c>
      <c r="BL100" s="22">
        <v>0</v>
      </c>
      <c r="BM100" s="22">
        <v>0</v>
      </c>
      <c r="BN100" s="22" t="s">
        <v>109</v>
      </c>
      <c r="BO100" s="22" t="s">
        <v>109</v>
      </c>
      <c r="BP100" s="22" t="s">
        <v>109</v>
      </c>
      <c r="BQ100" s="22">
        <v>0</v>
      </c>
      <c r="BR100" s="22">
        <v>0</v>
      </c>
      <c r="BS100" s="22">
        <v>0</v>
      </c>
      <c r="BT100" s="22">
        <v>0</v>
      </c>
      <c r="BU100" s="22">
        <v>0</v>
      </c>
      <c r="BV100" s="22" t="s">
        <v>109</v>
      </c>
      <c r="BW100" s="22" t="s">
        <v>109</v>
      </c>
      <c r="BX100" s="22" t="s">
        <v>109</v>
      </c>
      <c r="BY100" s="22">
        <v>0</v>
      </c>
      <c r="BZ100" s="22">
        <v>0</v>
      </c>
      <c r="CA100" s="22">
        <v>0</v>
      </c>
      <c r="CB100" s="22">
        <v>0</v>
      </c>
      <c r="CC100" s="22">
        <v>0</v>
      </c>
      <c r="CD100" s="22" t="s">
        <v>109</v>
      </c>
      <c r="CE100" s="22" t="s">
        <v>109</v>
      </c>
      <c r="CF100" s="22" t="s">
        <v>109</v>
      </c>
      <c r="CG100" s="22">
        <f t="shared" ref="CG100" si="343">E100-AS100</f>
        <v>0</v>
      </c>
      <c r="CH100" s="22">
        <f t="shared" ref="CH100" si="344">F100-AT100</f>
        <v>0</v>
      </c>
      <c r="CI100" s="22">
        <f t="shared" ref="CI100" si="345">G100-AU100</f>
        <v>0</v>
      </c>
      <c r="CJ100" s="22">
        <f t="shared" ref="CJ100" si="346">H100-AV100</f>
        <v>0</v>
      </c>
      <c r="CK100" s="22">
        <f t="shared" ref="CK100" si="347">I100-AW100</f>
        <v>0</v>
      </c>
      <c r="CL100" s="22">
        <f t="shared" ref="CL100" si="348">J100-AX100</f>
        <v>0</v>
      </c>
      <c r="CM100" s="22">
        <f t="shared" ref="CM100" si="349">K100-AY100</f>
        <v>0</v>
      </c>
      <c r="CN100" s="22">
        <f t="shared" ref="CN100" si="350">L100-AZ100</f>
        <v>0</v>
      </c>
      <c r="CO100" s="22" t="s">
        <v>112</v>
      </c>
    </row>
    <row r="101" spans="1:93" ht="24" x14ac:dyDescent="0.2">
      <c r="A101" s="49" t="s">
        <v>179</v>
      </c>
      <c r="B101" s="62" t="s">
        <v>249</v>
      </c>
      <c r="C101" s="63" t="s">
        <v>250</v>
      </c>
      <c r="D101" s="25" t="s">
        <v>112</v>
      </c>
      <c r="E101" s="23">
        <f t="shared" si="138"/>
        <v>0</v>
      </c>
      <c r="F101" s="23">
        <f t="shared" si="139"/>
        <v>0</v>
      </c>
      <c r="G101" s="23">
        <f t="shared" si="140"/>
        <v>0</v>
      </c>
      <c r="H101" s="23">
        <f t="shared" si="141"/>
        <v>0</v>
      </c>
      <c r="I101" s="23">
        <f t="shared" si="142"/>
        <v>0</v>
      </c>
      <c r="J101" s="23">
        <f t="shared" si="143"/>
        <v>0</v>
      </c>
      <c r="K101" s="23">
        <f t="shared" si="144"/>
        <v>0</v>
      </c>
      <c r="L101" s="23">
        <f t="shared" si="145"/>
        <v>0</v>
      </c>
      <c r="M101" s="23">
        <v>0</v>
      </c>
      <c r="N101" s="23">
        <v>0</v>
      </c>
      <c r="O101" s="23">
        <v>0</v>
      </c>
      <c r="P101" s="23">
        <v>0</v>
      </c>
      <c r="Q101" s="23">
        <v>0</v>
      </c>
      <c r="R101" s="23">
        <v>0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23">
        <v>0</v>
      </c>
      <c r="AE101" s="23">
        <v>0</v>
      </c>
      <c r="AF101" s="23">
        <v>0</v>
      </c>
      <c r="AG101" s="23">
        <v>0</v>
      </c>
      <c r="AH101" s="23">
        <v>0</v>
      </c>
      <c r="AI101" s="23">
        <v>0</v>
      </c>
      <c r="AJ101" s="23">
        <v>0</v>
      </c>
      <c r="AK101" s="23">
        <v>0</v>
      </c>
      <c r="AL101" s="23">
        <v>0</v>
      </c>
      <c r="AM101" s="23">
        <v>0</v>
      </c>
      <c r="AN101" s="23">
        <v>0</v>
      </c>
      <c r="AO101" s="23">
        <v>0</v>
      </c>
      <c r="AP101" s="23">
        <v>0</v>
      </c>
      <c r="AQ101" s="23">
        <v>0</v>
      </c>
      <c r="AR101" s="23">
        <v>0</v>
      </c>
      <c r="AS101" s="23">
        <f t="shared" si="215"/>
        <v>0</v>
      </c>
      <c r="AT101" s="23">
        <f t="shared" si="192"/>
        <v>0</v>
      </c>
      <c r="AU101" s="23">
        <f t="shared" si="193"/>
        <v>0</v>
      </c>
      <c r="AV101" s="23">
        <f t="shared" si="194"/>
        <v>0</v>
      </c>
      <c r="AW101" s="23">
        <f t="shared" si="195"/>
        <v>0</v>
      </c>
      <c r="AX101" s="23">
        <f t="shared" si="196"/>
        <v>0</v>
      </c>
      <c r="AY101" s="23">
        <f t="shared" si="197"/>
        <v>0</v>
      </c>
      <c r="AZ101" s="23">
        <f t="shared" si="198"/>
        <v>0</v>
      </c>
      <c r="BA101" s="23">
        <v>0</v>
      </c>
      <c r="BB101" s="23">
        <v>0</v>
      </c>
      <c r="BC101" s="23">
        <v>0</v>
      </c>
      <c r="BD101" s="23">
        <v>0</v>
      </c>
      <c r="BE101" s="23">
        <v>0</v>
      </c>
      <c r="BF101" s="23">
        <v>0</v>
      </c>
      <c r="BG101" s="23">
        <v>0</v>
      </c>
      <c r="BH101" s="23">
        <v>0</v>
      </c>
      <c r="BI101" s="23">
        <v>0</v>
      </c>
      <c r="BJ101" s="23">
        <v>0</v>
      </c>
      <c r="BK101" s="23">
        <v>0</v>
      </c>
      <c r="BL101" s="23">
        <v>0</v>
      </c>
      <c r="BM101" s="23">
        <v>0</v>
      </c>
      <c r="BN101" s="23">
        <v>0</v>
      </c>
      <c r="BO101" s="23">
        <v>0</v>
      </c>
      <c r="BP101" s="23">
        <v>0</v>
      </c>
      <c r="BQ101" s="23">
        <v>0</v>
      </c>
      <c r="BR101" s="23">
        <v>0</v>
      </c>
      <c r="BS101" s="23">
        <v>0</v>
      </c>
      <c r="BT101" s="23">
        <v>0</v>
      </c>
      <c r="BU101" s="23">
        <v>0</v>
      </c>
      <c r="BV101" s="23">
        <v>0</v>
      </c>
      <c r="BW101" s="23">
        <v>0</v>
      </c>
      <c r="BX101" s="23">
        <v>0</v>
      </c>
      <c r="BY101" s="23">
        <v>0</v>
      </c>
      <c r="BZ101" s="23">
        <v>0</v>
      </c>
      <c r="CA101" s="23">
        <v>0</v>
      </c>
      <c r="CB101" s="23">
        <v>0</v>
      </c>
      <c r="CC101" s="23">
        <v>0</v>
      </c>
      <c r="CD101" s="23">
        <v>0</v>
      </c>
      <c r="CE101" s="23">
        <v>0</v>
      </c>
      <c r="CF101" s="23">
        <v>0</v>
      </c>
      <c r="CG101" s="23">
        <f t="shared" si="224"/>
        <v>0</v>
      </c>
      <c r="CH101" s="23">
        <f t="shared" si="207"/>
        <v>0</v>
      </c>
      <c r="CI101" s="23">
        <f t="shared" si="208"/>
        <v>0</v>
      </c>
      <c r="CJ101" s="23">
        <f t="shared" si="209"/>
        <v>0</v>
      </c>
      <c r="CK101" s="23">
        <f t="shared" si="210"/>
        <v>0</v>
      </c>
      <c r="CL101" s="23">
        <f t="shared" si="211"/>
        <v>0</v>
      </c>
      <c r="CM101" s="23">
        <f t="shared" si="212"/>
        <v>0</v>
      </c>
      <c r="CN101" s="23">
        <f t="shared" si="213"/>
        <v>0</v>
      </c>
      <c r="CO101" s="23" t="s">
        <v>112</v>
      </c>
    </row>
    <row r="102" spans="1:93" x14ac:dyDescent="0.2">
      <c r="A102" s="49" t="s">
        <v>179</v>
      </c>
      <c r="B102" s="62" t="s">
        <v>251</v>
      </c>
      <c r="C102" s="63" t="s">
        <v>252</v>
      </c>
      <c r="D102" s="25" t="s">
        <v>112</v>
      </c>
      <c r="E102" s="23">
        <f t="shared" si="138"/>
        <v>0</v>
      </c>
      <c r="F102" s="23">
        <f t="shared" si="139"/>
        <v>0</v>
      </c>
      <c r="G102" s="23">
        <f t="shared" si="140"/>
        <v>0</v>
      </c>
      <c r="H102" s="23">
        <f t="shared" si="141"/>
        <v>0</v>
      </c>
      <c r="I102" s="23">
        <f t="shared" si="142"/>
        <v>0</v>
      </c>
      <c r="J102" s="23">
        <f t="shared" si="143"/>
        <v>0</v>
      </c>
      <c r="K102" s="23">
        <f t="shared" si="144"/>
        <v>0</v>
      </c>
      <c r="L102" s="23">
        <f t="shared" si="145"/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0</v>
      </c>
      <c r="S102" s="23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23">
        <v>0</v>
      </c>
      <c r="AE102" s="23">
        <v>0</v>
      </c>
      <c r="AF102" s="23">
        <v>0</v>
      </c>
      <c r="AG102" s="23">
        <v>0</v>
      </c>
      <c r="AH102" s="23">
        <v>0</v>
      </c>
      <c r="AI102" s="23">
        <v>0</v>
      </c>
      <c r="AJ102" s="23">
        <v>0</v>
      </c>
      <c r="AK102" s="23">
        <v>0</v>
      </c>
      <c r="AL102" s="23">
        <v>0</v>
      </c>
      <c r="AM102" s="23">
        <v>0</v>
      </c>
      <c r="AN102" s="23">
        <v>0</v>
      </c>
      <c r="AO102" s="23">
        <v>0</v>
      </c>
      <c r="AP102" s="23">
        <v>0</v>
      </c>
      <c r="AQ102" s="23">
        <v>0</v>
      </c>
      <c r="AR102" s="23">
        <v>0</v>
      </c>
      <c r="AS102" s="23">
        <f t="shared" si="215"/>
        <v>0</v>
      </c>
      <c r="AT102" s="23">
        <f t="shared" si="192"/>
        <v>0</v>
      </c>
      <c r="AU102" s="23">
        <f t="shared" si="193"/>
        <v>0</v>
      </c>
      <c r="AV102" s="23">
        <f t="shared" si="194"/>
        <v>0</v>
      </c>
      <c r="AW102" s="23">
        <f t="shared" si="195"/>
        <v>0</v>
      </c>
      <c r="AX102" s="23">
        <f t="shared" si="196"/>
        <v>0</v>
      </c>
      <c r="AY102" s="23">
        <f t="shared" si="197"/>
        <v>0</v>
      </c>
      <c r="AZ102" s="23">
        <f t="shared" si="198"/>
        <v>0</v>
      </c>
      <c r="BA102" s="23">
        <v>0</v>
      </c>
      <c r="BB102" s="23">
        <v>0</v>
      </c>
      <c r="BC102" s="23">
        <v>0</v>
      </c>
      <c r="BD102" s="23">
        <v>0</v>
      </c>
      <c r="BE102" s="23">
        <v>0</v>
      </c>
      <c r="BF102" s="23">
        <v>0</v>
      </c>
      <c r="BG102" s="23">
        <v>0</v>
      </c>
      <c r="BH102" s="23">
        <v>0</v>
      </c>
      <c r="BI102" s="23">
        <v>0</v>
      </c>
      <c r="BJ102" s="23">
        <v>0</v>
      </c>
      <c r="BK102" s="23">
        <v>0</v>
      </c>
      <c r="BL102" s="23">
        <v>0</v>
      </c>
      <c r="BM102" s="23">
        <v>0</v>
      </c>
      <c r="BN102" s="23">
        <v>0</v>
      </c>
      <c r="BO102" s="23">
        <v>0</v>
      </c>
      <c r="BP102" s="23">
        <v>0</v>
      </c>
      <c r="BQ102" s="23">
        <v>0</v>
      </c>
      <c r="BR102" s="23">
        <v>0</v>
      </c>
      <c r="BS102" s="23">
        <v>0</v>
      </c>
      <c r="BT102" s="23">
        <v>0</v>
      </c>
      <c r="BU102" s="23">
        <v>0</v>
      </c>
      <c r="BV102" s="23">
        <v>0</v>
      </c>
      <c r="BW102" s="23">
        <v>0</v>
      </c>
      <c r="BX102" s="23">
        <v>0</v>
      </c>
      <c r="BY102" s="23">
        <v>0</v>
      </c>
      <c r="BZ102" s="23">
        <v>0</v>
      </c>
      <c r="CA102" s="23">
        <v>0</v>
      </c>
      <c r="CB102" s="23">
        <v>0</v>
      </c>
      <c r="CC102" s="23">
        <v>0</v>
      </c>
      <c r="CD102" s="23">
        <v>0</v>
      </c>
      <c r="CE102" s="23">
        <v>0</v>
      </c>
      <c r="CF102" s="23">
        <v>0</v>
      </c>
      <c r="CG102" s="23">
        <f t="shared" si="224"/>
        <v>0</v>
      </c>
      <c r="CH102" s="23">
        <f t="shared" si="207"/>
        <v>0</v>
      </c>
      <c r="CI102" s="23">
        <f t="shared" si="208"/>
        <v>0</v>
      </c>
      <c r="CJ102" s="23">
        <f t="shared" si="209"/>
        <v>0</v>
      </c>
      <c r="CK102" s="23">
        <f t="shared" si="210"/>
        <v>0</v>
      </c>
      <c r="CL102" s="23">
        <f t="shared" si="211"/>
        <v>0</v>
      </c>
      <c r="CM102" s="23">
        <f t="shared" si="212"/>
        <v>0</v>
      </c>
      <c r="CN102" s="23">
        <f t="shared" si="213"/>
        <v>0</v>
      </c>
      <c r="CO102" s="23" t="s">
        <v>112</v>
      </c>
    </row>
    <row r="103" spans="1:93" x14ac:dyDescent="0.2">
      <c r="A103" s="49" t="s">
        <v>179</v>
      </c>
      <c r="B103" s="62" t="s">
        <v>253</v>
      </c>
      <c r="C103" s="63" t="s">
        <v>254</v>
      </c>
      <c r="D103" s="25" t="s">
        <v>112</v>
      </c>
      <c r="E103" s="23">
        <f t="shared" si="138"/>
        <v>0</v>
      </c>
      <c r="F103" s="23">
        <f t="shared" si="139"/>
        <v>0</v>
      </c>
      <c r="G103" s="23">
        <f t="shared" si="140"/>
        <v>0</v>
      </c>
      <c r="H103" s="23">
        <f t="shared" si="141"/>
        <v>0</v>
      </c>
      <c r="I103" s="23">
        <f t="shared" si="142"/>
        <v>0</v>
      </c>
      <c r="J103" s="23">
        <f t="shared" si="143"/>
        <v>0</v>
      </c>
      <c r="K103" s="23">
        <f t="shared" si="144"/>
        <v>0</v>
      </c>
      <c r="L103" s="23">
        <f t="shared" si="145"/>
        <v>0</v>
      </c>
      <c r="M103" s="23">
        <v>0</v>
      </c>
      <c r="N103" s="23">
        <v>0</v>
      </c>
      <c r="O103" s="23">
        <v>0</v>
      </c>
      <c r="P103" s="23">
        <v>0</v>
      </c>
      <c r="Q103" s="23">
        <v>0</v>
      </c>
      <c r="R103" s="23">
        <v>0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  <c r="AC103" s="23">
        <v>0</v>
      </c>
      <c r="AD103" s="23">
        <v>0</v>
      </c>
      <c r="AE103" s="23">
        <v>0</v>
      </c>
      <c r="AF103" s="23">
        <v>0</v>
      </c>
      <c r="AG103" s="23">
        <v>0</v>
      </c>
      <c r="AH103" s="23">
        <v>0</v>
      </c>
      <c r="AI103" s="23">
        <v>0</v>
      </c>
      <c r="AJ103" s="23">
        <v>0</v>
      </c>
      <c r="AK103" s="23">
        <v>0</v>
      </c>
      <c r="AL103" s="23">
        <v>0</v>
      </c>
      <c r="AM103" s="23">
        <v>0</v>
      </c>
      <c r="AN103" s="23">
        <v>0</v>
      </c>
      <c r="AO103" s="23">
        <v>0</v>
      </c>
      <c r="AP103" s="23">
        <v>0</v>
      </c>
      <c r="AQ103" s="23">
        <v>0</v>
      </c>
      <c r="AR103" s="23">
        <v>0</v>
      </c>
      <c r="AS103" s="23">
        <f t="shared" si="215"/>
        <v>0</v>
      </c>
      <c r="AT103" s="23">
        <f t="shared" si="192"/>
        <v>0</v>
      </c>
      <c r="AU103" s="23">
        <f t="shared" si="193"/>
        <v>0</v>
      </c>
      <c r="AV103" s="23">
        <f t="shared" si="194"/>
        <v>0</v>
      </c>
      <c r="AW103" s="23">
        <f t="shared" si="195"/>
        <v>0</v>
      </c>
      <c r="AX103" s="23">
        <f t="shared" si="196"/>
        <v>0</v>
      </c>
      <c r="AY103" s="23">
        <f t="shared" si="197"/>
        <v>0</v>
      </c>
      <c r="AZ103" s="23">
        <f t="shared" si="198"/>
        <v>0</v>
      </c>
      <c r="BA103" s="23">
        <v>0</v>
      </c>
      <c r="BB103" s="23">
        <v>0</v>
      </c>
      <c r="BC103" s="23">
        <v>0</v>
      </c>
      <c r="BD103" s="23">
        <v>0</v>
      </c>
      <c r="BE103" s="23">
        <v>0</v>
      </c>
      <c r="BF103" s="23">
        <v>0</v>
      </c>
      <c r="BG103" s="23">
        <v>0</v>
      </c>
      <c r="BH103" s="23">
        <v>0</v>
      </c>
      <c r="BI103" s="23">
        <v>0</v>
      </c>
      <c r="BJ103" s="23">
        <v>0</v>
      </c>
      <c r="BK103" s="23">
        <v>0</v>
      </c>
      <c r="BL103" s="23">
        <v>0</v>
      </c>
      <c r="BM103" s="23">
        <v>0</v>
      </c>
      <c r="BN103" s="23">
        <v>0</v>
      </c>
      <c r="BO103" s="23">
        <v>0</v>
      </c>
      <c r="BP103" s="23">
        <v>0</v>
      </c>
      <c r="BQ103" s="23">
        <v>0</v>
      </c>
      <c r="BR103" s="23">
        <v>0</v>
      </c>
      <c r="BS103" s="23">
        <v>0</v>
      </c>
      <c r="BT103" s="23">
        <v>0</v>
      </c>
      <c r="BU103" s="23">
        <v>0</v>
      </c>
      <c r="BV103" s="23">
        <v>0</v>
      </c>
      <c r="BW103" s="23">
        <v>0</v>
      </c>
      <c r="BX103" s="23">
        <v>0</v>
      </c>
      <c r="BY103" s="23">
        <v>0</v>
      </c>
      <c r="BZ103" s="23">
        <v>0</v>
      </c>
      <c r="CA103" s="23">
        <v>0</v>
      </c>
      <c r="CB103" s="23">
        <v>0</v>
      </c>
      <c r="CC103" s="23">
        <v>0</v>
      </c>
      <c r="CD103" s="23">
        <v>0</v>
      </c>
      <c r="CE103" s="23">
        <v>0</v>
      </c>
      <c r="CF103" s="23">
        <v>0</v>
      </c>
      <c r="CG103" s="23">
        <f t="shared" si="224"/>
        <v>0</v>
      </c>
      <c r="CH103" s="23">
        <f t="shared" si="207"/>
        <v>0</v>
      </c>
      <c r="CI103" s="23">
        <f t="shared" si="208"/>
        <v>0</v>
      </c>
      <c r="CJ103" s="23">
        <f t="shared" si="209"/>
        <v>0</v>
      </c>
      <c r="CK103" s="23">
        <f t="shared" si="210"/>
        <v>0</v>
      </c>
      <c r="CL103" s="23">
        <f t="shared" si="211"/>
        <v>0</v>
      </c>
      <c r="CM103" s="23">
        <f t="shared" si="212"/>
        <v>0</v>
      </c>
      <c r="CN103" s="23">
        <f t="shared" si="213"/>
        <v>0</v>
      </c>
      <c r="CO103" s="23" t="s">
        <v>112</v>
      </c>
    </row>
    <row r="104" spans="1:93" ht="24" x14ac:dyDescent="0.2">
      <c r="A104" s="49" t="s">
        <v>179</v>
      </c>
      <c r="B104" s="62" t="s">
        <v>255</v>
      </c>
      <c r="C104" s="63" t="s">
        <v>256</v>
      </c>
      <c r="D104" s="25" t="s">
        <v>112</v>
      </c>
      <c r="E104" s="23">
        <f t="shared" si="138"/>
        <v>0</v>
      </c>
      <c r="F104" s="23">
        <f t="shared" si="139"/>
        <v>0</v>
      </c>
      <c r="G104" s="23">
        <f t="shared" si="140"/>
        <v>0</v>
      </c>
      <c r="H104" s="23">
        <f t="shared" si="141"/>
        <v>0</v>
      </c>
      <c r="I104" s="23">
        <f t="shared" si="142"/>
        <v>0</v>
      </c>
      <c r="J104" s="23">
        <f t="shared" si="143"/>
        <v>0</v>
      </c>
      <c r="K104" s="23">
        <f t="shared" si="144"/>
        <v>0</v>
      </c>
      <c r="L104" s="23">
        <f t="shared" si="145"/>
        <v>0</v>
      </c>
      <c r="M104" s="23">
        <v>0</v>
      </c>
      <c r="N104" s="23">
        <v>0</v>
      </c>
      <c r="O104" s="23">
        <v>0</v>
      </c>
      <c r="P104" s="23">
        <v>0</v>
      </c>
      <c r="Q104" s="23">
        <v>0</v>
      </c>
      <c r="R104" s="23">
        <v>0</v>
      </c>
      <c r="S104" s="23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  <c r="AC104" s="23">
        <v>0</v>
      </c>
      <c r="AD104" s="23">
        <v>0</v>
      </c>
      <c r="AE104" s="23">
        <v>0</v>
      </c>
      <c r="AF104" s="23">
        <v>0</v>
      </c>
      <c r="AG104" s="23">
        <v>0</v>
      </c>
      <c r="AH104" s="23">
        <v>0</v>
      </c>
      <c r="AI104" s="23">
        <v>0</v>
      </c>
      <c r="AJ104" s="23">
        <v>0</v>
      </c>
      <c r="AK104" s="23">
        <v>0</v>
      </c>
      <c r="AL104" s="23">
        <v>0</v>
      </c>
      <c r="AM104" s="23">
        <v>0</v>
      </c>
      <c r="AN104" s="23">
        <v>0</v>
      </c>
      <c r="AO104" s="23">
        <v>0</v>
      </c>
      <c r="AP104" s="23">
        <v>0</v>
      </c>
      <c r="AQ104" s="23">
        <v>0</v>
      </c>
      <c r="AR104" s="23">
        <v>0</v>
      </c>
      <c r="AS104" s="23">
        <f t="shared" ref="AS104:AS105" si="351">SUM(BA104,BI104,BQ104,BY104)</f>
        <v>0</v>
      </c>
      <c r="AT104" s="23">
        <f t="shared" ref="AT104:AT105" si="352">SUM(BB104,BJ104,BR104,BZ104)</f>
        <v>0</v>
      </c>
      <c r="AU104" s="23">
        <f t="shared" ref="AU104:AU105" si="353">SUM(BC104,BK104,BS104,CA104)</f>
        <v>0</v>
      </c>
      <c r="AV104" s="23">
        <f t="shared" ref="AV104:AV105" si="354">SUM(BD104,BL104,BT104,CB104)</f>
        <v>0</v>
      </c>
      <c r="AW104" s="23">
        <f t="shared" ref="AW104:AW105" si="355">SUM(BE104,BM104,BU104,CC104)</f>
        <v>0</v>
      </c>
      <c r="AX104" s="23">
        <f t="shared" ref="AX104:AX105" si="356">SUM(BF104,BN104,BV104,CD104)</f>
        <v>0</v>
      </c>
      <c r="AY104" s="23">
        <f t="shared" ref="AY104:AY105" si="357">SUM(BG104,BO104,BW104,CE104)</f>
        <v>0</v>
      </c>
      <c r="AZ104" s="23">
        <f t="shared" ref="AZ104:AZ105" si="358">SUM(BH104,BP104,BX104,CF104)</f>
        <v>0</v>
      </c>
      <c r="BA104" s="23">
        <v>0</v>
      </c>
      <c r="BB104" s="23">
        <v>0</v>
      </c>
      <c r="BC104" s="23">
        <v>0</v>
      </c>
      <c r="BD104" s="23">
        <v>0</v>
      </c>
      <c r="BE104" s="23">
        <v>0</v>
      </c>
      <c r="BF104" s="23">
        <v>0</v>
      </c>
      <c r="BG104" s="23">
        <v>0</v>
      </c>
      <c r="BH104" s="23">
        <v>0</v>
      </c>
      <c r="BI104" s="23">
        <v>0</v>
      </c>
      <c r="BJ104" s="23">
        <v>0</v>
      </c>
      <c r="BK104" s="23">
        <v>0</v>
      </c>
      <c r="BL104" s="23">
        <v>0</v>
      </c>
      <c r="BM104" s="23">
        <v>0</v>
      </c>
      <c r="BN104" s="23">
        <v>0</v>
      </c>
      <c r="BO104" s="23">
        <v>0</v>
      </c>
      <c r="BP104" s="23">
        <v>0</v>
      </c>
      <c r="BQ104" s="23">
        <v>0</v>
      </c>
      <c r="BR104" s="23">
        <v>0</v>
      </c>
      <c r="BS104" s="23">
        <v>0</v>
      </c>
      <c r="BT104" s="23">
        <v>0</v>
      </c>
      <c r="BU104" s="23">
        <v>0</v>
      </c>
      <c r="BV104" s="23">
        <v>0</v>
      </c>
      <c r="BW104" s="23">
        <v>0</v>
      </c>
      <c r="BX104" s="23">
        <v>0</v>
      </c>
      <c r="BY104" s="23">
        <v>0</v>
      </c>
      <c r="BZ104" s="23">
        <v>0</v>
      </c>
      <c r="CA104" s="23">
        <v>0</v>
      </c>
      <c r="CB104" s="23">
        <v>0</v>
      </c>
      <c r="CC104" s="23">
        <v>0</v>
      </c>
      <c r="CD104" s="23">
        <v>0</v>
      </c>
      <c r="CE104" s="23">
        <v>0</v>
      </c>
      <c r="CF104" s="23">
        <v>0</v>
      </c>
      <c r="CG104" s="23">
        <f t="shared" ref="CG104:CG105" si="359">E104-AS104</f>
        <v>0</v>
      </c>
      <c r="CH104" s="23">
        <f t="shared" ref="CH104:CH105" si="360">F104-AT104</f>
        <v>0</v>
      </c>
      <c r="CI104" s="23">
        <f t="shared" ref="CI104:CI105" si="361">G104-AU104</f>
        <v>0</v>
      </c>
      <c r="CJ104" s="23">
        <f t="shared" ref="CJ104:CJ105" si="362">H104-AV104</f>
        <v>0</v>
      </c>
      <c r="CK104" s="23">
        <f t="shared" ref="CK104:CK105" si="363">I104-AW104</f>
        <v>0</v>
      </c>
      <c r="CL104" s="23">
        <f t="shared" ref="CL104:CL105" si="364">J104-AX104</f>
        <v>0</v>
      </c>
      <c r="CM104" s="23">
        <f t="shared" ref="CM104:CM105" si="365">K104-AY104</f>
        <v>0</v>
      </c>
      <c r="CN104" s="23">
        <f t="shared" ref="CN104:CN105" si="366">L104-AZ104</f>
        <v>0</v>
      </c>
      <c r="CO104" s="23" t="s">
        <v>112</v>
      </c>
    </row>
    <row r="105" spans="1:93" x14ac:dyDescent="0.2">
      <c r="A105" s="49" t="s">
        <v>179</v>
      </c>
      <c r="B105" s="62" t="s">
        <v>240</v>
      </c>
      <c r="C105" s="63" t="s">
        <v>257</v>
      </c>
      <c r="D105" s="25" t="s">
        <v>112</v>
      </c>
      <c r="E105" s="23">
        <f t="shared" si="138"/>
        <v>0</v>
      </c>
      <c r="F105" s="23">
        <f t="shared" si="139"/>
        <v>0</v>
      </c>
      <c r="G105" s="23">
        <f t="shared" si="140"/>
        <v>0</v>
      </c>
      <c r="H105" s="23">
        <f t="shared" si="141"/>
        <v>0</v>
      </c>
      <c r="I105" s="23">
        <f t="shared" si="142"/>
        <v>0</v>
      </c>
      <c r="J105" s="23">
        <f t="shared" si="143"/>
        <v>0</v>
      </c>
      <c r="K105" s="23">
        <f t="shared" si="144"/>
        <v>0</v>
      </c>
      <c r="L105" s="23">
        <f t="shared" si="145"/>
        <v>0</v>
      </c>
      <c r="M105" s="23">
        <v>0</v>
      </c>
      <c r="N105" s="23">
        <v>0</v>
      </c>
      <c r="O105" s="23">
        <v>0</v>
      </c>
      <c r="P105" s="23">
        <v>0</v>
      </c>
      <c r="Q105" s="23">
        <v>0</v>
      </c>
      <c r="R105" s="23">
        <v>0</v>
      </c>
      <c r="S105" s="23">
        <v>0</v>
      </c>
      <c r="T105" s="23">
        <v>0</v>
      </c>
      <c r="U105" s="23">
        <v>0</v>
      </c>
      <c r="V105" s="23">
        <v>0</v>
      </c>
      <c r="W105" s="23">
        <v>0</v>
      </c>
      <c r="X105" s="23">
        <v>0</v>
      </c>
      <c r="Y105" s="23">
        <v>0</v>
      </c>
      <c r="Z105" s="23">
        <v>0</v>
      </c>
      <c r="AA105" s="23">
        <v>0</v>
      </c>
      <c r="AB105" s="23">
        <v>0</v>
      </c>
      <c r="AC105" s="23">
        <v>0</v>
      </c>
      <c r="AD105" s="23">
        <v>0</v>
      </c>
      <c r="AE105" s="23">
        <v>0</v>
      </c>
      <c r="AF105" s="23">
        <v>0</v>
      </c>
      <c r="AG105" s="23">
        <v>0</v>
      </c>
      <c r="AH105" s="23">
        <v>0</v>
      </c>
      <c r="AI105" s="23">
        <v>0</v>
      </c>
      <c r="AJ105" s="23">
        <v>0</v>
      </c>
      <c r="AK105" s="23">
        <v>0</v>
      </c>
      <c r="AL105" s="23">
        <v>0</v>
      </c>
      <c r="AM105" s="23">
        <v>0</v>
      </c>
      <c r="AN105" s="23">
        <v>0</v>
      </c>
      <c r="AO105" s="23">
        <v>0</v>
      </c>
      <c r="AP105" s="23">
        <v>0</v>
      </c>
      <c r="AQ105" s="23">
        <v>0</v>
      </c>
      <c r="AR105" s="23">
        <v>0</v>
      </c>
      <c r="AS105" s="23">
        <f t="shared" si="351"/>
        <v>0</v>
      </c>
      <c r="AT105" s="23">
        <f t="shared" si="352"/>
        <v>0</v>
      </c>
      <c r="AU105" s="23">
        <f t="shared" si="353"/>
        <v>0</v>
      </c>
      <c r="AV105" s="23">
        <f t="shared" si="354"/>
        <v>0</v>
      </c>
      <c r="AW105" s="23">
        <f t="shared" si="355"/>
        <v>0</v>
      </c>
      <c r="AX105" s="23">
        <f t="shared" si="356"/>
        <v>0</v>
      </c>
      <c r="AY105" s="23">
        <f t="shared" si="357"/>
        <v>0</v>
      </c>
      <c r="AZ105" s="23">
        <f t="shared" si="358"/>
        <v>0</v>
      </c>
      <c r="BA105" s="23">
        <v>0</v>
      </c>
      <c r="BB105" s="23">
        <v>0</v>
      </c>
      <c r="BC105" s="23">
        <v>0</v>
      </c>
      <c r="BD105" s="23">
        <v>0</v>
      </c>
      <c r="BE105" s="23">
        <v>0</v>
      </c>
      <c r="BF105" s="23">
        <v>0</v>
      </c>
      <c r="BG105" s="23">
        <v>0</v>
      </c>
      <c r="BH105" s="23">
        <v>0</v>
      </c>
      <c r="BI105" s="23">
        <v>0</v>
      </c>
      <c r="BJ105" s="23">
        <v>0</v>
      </c>
      <c r="BK105" s="23">
        <v>0</v>
      </c>
      <c r="BL105" s="23">
        <v>0</v>
      </c>
      <c r="BM105" s="23">
        <v>0</v>
      </c>
      <c r="BN105" s="23">
        <v>0</v>
      </c>
      <c r="BO105" s="23">
        <v>0</v>
      </c>
      <c r="BP105" s="23">
        <v>0</v>
      </c>
      <c r="BQ105" s="23">
        <v>0</v>
      </c>
      <c r="BR105" s="23">
        <v>0</v>
      </c>
      <c r="BS105" s="23">
        <v>0</v>
      </c>
      <c r="BT105" s="23">
        <v>0</v>
      </c>
      <c r="BU105" s="23">
        <v>0</v>
      </c>
      <c r="BV105" s="23">
        <v>0</v>
      </c>
      <c r="BW105" s="23">
        <v>0</v>
      </c>
      <c r="BX105" s="23">
        <v>0</v>
      </c>
      <c r="BY105" s="23">
        <v>0</v>
      </c>
      <c r="BZ105" s="23">
        <v>0</v>
      </c>
      <c r="CA105" s="23">
        <v>0</v>
      </c>
      <c r="CB105" s="23">
        <v>0</v>
      </c>
      <c r="CC105" s="23">
        <v>0</v>
      </c>
      <c r="CD105" s="23">
        <v>0</v>
      </c>
      <c r="CE105" s="23">
        <v>0</v>
      </c>
      <c r="CF105" s="23">
        <v>0</v>
      </c>
      <c r="CG105" s="23">
        <f t="shared" si="359"/>
        <v>0</v>
      </c>
      <c r="CH105" s="23">
        <f t="shared" si="360"/>
        <v>0</v>
      </c>
      <c r="CI105" s="23">
        <f t="shared" si="361"/>
        <v>0</v>
      </c>
      <c r="CJ105" s="23">
        <f t="shared" si="362"/>
        <v>0</v>
      </c>
      <c r="CK105" s="23">
        <f t="shared" si="363"/>
        <v>0</v>
      </c>
      <c r="CL105" s="23">
        <f t="shared" si="364"/>
        <v>0</v>
      </c>
      <c r="CM105" s="23">
        <f t="shared" si="365"/>
        <v>0</v>
      </c>
      <c r="CN105" s="23">
        <f t="shared" si="366"/>
        <v>0</v>
      </c>
      <c r="CO105" s="23" t="s">
        <v>112</v>
      </c>
    </row>
  </sheetData>
  <mergeCells count="29">
    <mergeCell ref="AP14:CF14"/>
    <mergeCell ref="CG14:CN16"/>
    <mergeCell ref="CO14:CO17"/>
    <mergeCell ref="E15:AR15"/>
    <mergeCell ref="AS15:CF15"/>
    <mergeCell ref="E16:L16"/>
    <mergeCell ref="M16:T16"/>
    <mergeCell ref="U16:AB16"/>
    <mergeCell ref="AC16:AJ16"/>
    <mergeCell ref="AK16:AR16"/>
    <mergeCell ref="AS16:AZ16"/>
    <mergeCell ref="BA16:BH16"/>
    <mergeCell ref="BI16:BP16"/>
    <mergeCell ref="BQ16:BX16"/>
    <mergeCell ref="BY16:CF16"/>
    <mergeCell ref="M6:AC6"/>
    <mergeCell ref="M7:AC7"/>
    <mergeCell ref="Q9:R9"/>
    <mergeCell ref="P12:AE12"/>
    <mergeCell ref="A14:A17"/>
    <mergeCell ref="B14:B17"/>
    <mergeCell ref="C14:C17"/>
    <mergeCell ref="D14:D17"/>
    <mergeCell ref="E14:AO14"/>
    <mergeCell ref="CK2:CO2"/>
    <mergeCell ref="A3:AO3"/>
    <mergeCell ref="M4:N4"/>
    <mergeCell ref="O4:P4"/>
    <mergeCell ref="Q4:R4"/>
  </mergeCells>
  <pageMargins left="0.7" right="0.7" top="0.75" bottom="0.75" header="0.51180555555555496" footer="0.51180555555555496"/>
  <pageSetup paperSize="9" scale="10" firstPageNumber="0" orientation="portrait" r:id="rId1"/>
  <rowBreaks count="1" manualBreakCount="1">
    <brk id="17" max="16383" man="1"/>
  </rowBreaks>
  <ignoredErrors>
    <ignoredError sqref="M18:R18 T18:W18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Никита Д. Щирский</cp:lastModifiedBy>
  <cp:revision>27</cp:revision>
  <cp:lastPrinted>2020-11-12T11:57:18Z</cp:lastPrinted>
  <dcterms:created xsi:type="dcterms:W3CDTF">2019-10-22T03:40:21Z</dcterms:created>
  <dcterms:modified xsi:type="dcterms:W3CDTF">2024-07-28T09:46:09Z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